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 activeTab="4"/>
  </bookViews>
  <sheets>
    <sheet name="Лист1" sheetId="1" r:id="rId1"/>
    <sheet name="Актуальность " sheetId="4" r:id="rId2"/>
    <sheet name="Диаграмма1" sheetId="5" r:id="rId3"/>
    <sheet name="1.Анализ" sheetId="2" r:id="rId4"/>
    <sheet name="2. Обработка" sheetId="3" r:id="rId5"/>
  </sheets>
  <calcPr calcId="125725"/>
</workbook>
</file>

<file path=xl/calcChain.xml><?xml version="1.0" encoding="utf-8"?>
<calcChain xmlns="http://schemas.openxmlformats.org/spreadsheetml/2006/main">
  <c r="F70" i="3"/>
  <c r="F64"/>
  <c r="F63"/>
  <c r="F62"/>
  <c r="F61"/>
  <c r="F69"/>
  <c r="F68"/>
  <c r="F67"/>
  <c r="F60"/>
  <c r="F66"/>
  <c r="F65"/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"/>
</calcChain>
</file>

<file path=xl/sharedStrings.xml><?xml version="1.0" encoding="utf-8"?>
<sst xmlns="http://schemas.openxmlformats.org/spreadsheetml/2006/main" count="287" uniqueCount="116">
  <si>
    <t>Ленина 16</t>
  </si>
  <si>
    <t>Ленана 134</t>
  </si>
  <si>
    <t>Ленина 138</t>
  </si>
  <si>
    <t>Ленина 140</t>
  </si>
  <si>
    <t>Ленина 142</t>
  </si>
  <si>
    <t>Свободы 62</t>
  </si>
  <si>
    <t>Кутузова 27</t>
  </si>
  <si>
    <t>Мичурина 43</t>
  </si>
  <si>
    <t>Лиманская 12</t>
  </si>
  <si>
    <t>Лиманская 16</t>
  </si>
  <si>
    <t>Победы 59</t>
  </si>
  <si>
    <t>Победы 80</t>
  </si>
  <si>
    <t>Пушкина 17</t>
  </si>
  <si>
    <t>Пушкина 43</t>
  </si>
  <si>
    <t>Тимошенко 3</t>
  </si>
  <si>
    <t>Октябрьская 8</t>
  </si>
  <si>
    <t>Октябрьская 90</t>
  </si>
  <si>
    <t>КСП №1</t>
  </si>
  <si>
    <t>хлорид-ионы</t>
  </si>
  <si>
    <t>сульфат-ионы</t>
  </si>
  <si>
    <t>рыпа</t>
  </si>
  <si>
    <t>жесткость</t>
  </si>
  <si>
    <t>Свободы 75</t>
  </si>
  <si>
    <t>Свободы 86</t>
  </si>
  <si>
    <t>Тимошенко 1</t>
  </si>
  <si>
    <t>Колхозная 18</t>
  </si>
  <si>
    <t>Свободы 84</t>
  </si>
  <si>
    <t>Степная-угол Свободы*</t>
  </si>
  <si>
    <t>Степная-угол Свободы**</t>
  </si>
  <si>
    <t>Железная дорога</t>
  </si>
  <si>
    <t>Кирова, 61</t>
  </si>
  <si>
    <t>Комсомольскя 36</t>
  </si>
  <si>
    <t>60 лет Октябрю</t>
  </si>
  <si>
    <t>общий показатель</t>
  </si>
  <si>
    <t>Ленина 134</t>
  </si>
  <si>
    <t>Только один  источник из выборки имеет повышенное содержание хлоридов</t>
  </si>
  <si>
    <t>Пять имеют повышенное содержание сульфат-ионов</t>
  </si>
  <si>
    <t>Один из источников неблагоприятен сразу по двум показателям( по сульфат-ионам и жесткости</t>
  </si>
  <si>
    <t>(Пушкина, 43)</t>
  </si>
  <si>
    <t xml:space="preserve">Таким образом, среди 30 исследованных образцов воды  </t>
  </si>
  <si>
    <t xml:space="preserve">Для данных источников мы вывели общий показатель качества воды, который равен сумме </t>
  </si>
  <si>
    <t>числовых показателей</t>
  </si>
  <si>
    <t>Четрые характеризуются повышенной жескостью</t>
  </si>
  <si>
    <t xml:space="preserve">Среди исследованных нами 30 источников наиболее благориятной по всем трем показателям </t>
  </si>
  <si>
    <t>является вода 2 источников - Ленина 142 и Лиманская 12</t>
  </si>
  <si>
    <t>Немного завышено содержание сульфатов в источниках Победы 59 и Тимошенко 3</t>
  </si>
  <si>
    <t>и показатель жесткости ( Пушкина, 17)</t>
  </si>
  <si>
    <t>Остальные 6 источников имеют завышение сразу по двум показателям.</t>
  </si>
  <si>
    <t xml:space="preserve">Из  30  исследованных источников  мы отметили те, среди которых есть показатели, </t>
  </si>
  <si>
    <t>СОБСТВЕННЫЕ ИССЛЕДОВАНИЯ.</t>
  </si>
  <si>
    <t>1. Анализ образцов воды</t>
  </si>
  <si>
    <t>2. Обработка данных</t>
  </si>
  <si>
    <t xml:space="preserve">только  11 ( 37%) источников  обладают низким содержанием хлоридов, </t>
  </si>
  <si>
    <t xml:space="preserve"> сульфатов и показателей жесткости</t>
  </si>
  <si>
    <t>Адрес источника</t>
  </si>
  <si>
    <t>11 образцов из 30  ( т.е. 37%) обладают низким содержанием хлорид-ионов ( на уровне опалесценции)</t>
  </si>
  <si>
    <t>8 образцов из 30  ( т.е. 27%) обладают низким содержанием сульфат-ионов ( так же на уровне опалесценции)</t>
  </si>
  <si>
    <t>10 образцов из 30  ( т.е. 33%) характеризуются мягкостью ( мыло дало обильную пену)</t>
  </si>
  <si>
    <t>свидетельствующие о приемлимом качестве воды по одному, двум или сразу трем показателям.</t>
  </si>
  <si>
    <t>Таких источников - 20 (67%)</t>
  </si>
  <si>
    <t xml:space="preserve">В полученной выборке из 20  источников  мы  исключили те, среди которых есть показатели, </t>
  </si>
  <si>
    <t>Одной из основных проблем экологического и экономического характера в поселке Суворово</t>
  </si>
  <si>
    <t>является обеспеченность насления питьевой водой</t>
  </si>
  <si>
    <t>источники на территории поселка - 10%</t>
  </si>
  <si>
    <t>Местные жители  используют с этой целью              привозную воду ( с.Сафьяны) - 30%</t>
  </si>
  <si>
    <t>дождевую воду - 60%</t>
  </si>
  <si>
    <t xml:space="preserve">Таких источников  на территории поселка достаточно много. В прошлом такие колодцы были в каждом дворе. </t>
  </si>
  <si>
    <t xml:space="preserve">Многие из них восстановлены и сейчас активно эксплуатируются. </t>
  </si>
  <si>
    <t>Вода из этих источников используется как для полива и выпойки скота, так и в качестве питьевой воды</t>
  </si>
  <si>
    <t xml:space="preserve">Для исследования вопроса качества воды мы </t>
  </si>
  <si>
    <t>2. провели качественный анализ содержания хдорид- и сульфат-ионов, а также жесткости</t>
  </si>
  <si>
    <t>4. данные исследований были нанесены на карту п.Суворово</t>
  </si>
  <si>
    <t xml:space="preserve">Актуальным является вопрос - каково качество грутновых вод, источкими которых пользуются отдельные семьи.  </t>
  </si>
  <si>
    <t>Можно ли выявить направления залегания грутовых вод в поселке Суворово, имеющих показатели, сходные с характеристкиами питьевой воды</t>
  </si>
  <si>
    <t>3. проанализировав данные,  мы выявили источники, которые могут быть рекоменодованы для использования как источники питьевой воды</t>
  </si>
  <si>
    <t>5. наряду с установленными ареалами хлоридного и сульфатного загрязнений, были выявлены возможные направления залегания гидрологических пластов питьевой воды</t>
  </si>
  <si>
    <t>Можно ли рекомендовать те или иные источники для разработки и   для активной эксплуатации</t>
  </si>
  <si>
    <t xml:space="preserve">1. взяли образцы воды из 30 источников в разных районах поселка и за его пределами </t>
  </si>
  <si>
    <t xml:space="preserve"> для анализа на наличие хлорид и сульфат-ионов мы использовали качественные реакции, </t>
  </si>
  <si>
    <t>применив растворы солей аргентума (на хлорид- ион) и бария( на сульфат-ион)</t>
  </si>
  <si>
    <t>По насыщенности осадка мы судили о содержании данных ионов.</t>
  </si>
  <si>
    <t>осадок средней плотности -                                                                   10 мг</t>
  </si>
  <si>
    <t>легкое помутнение ( опалесценция)-                                             меньше 1 мг</t>
  </si>
  <si>
    <t xml:space="preserve">плотный белый осадок - концентрация ионов в 1 л больше 100 мг               </t>
  </si>
  <si>
    <t>отсутсвтие реакции</t>
  </si>
  <si>
    <t>Карбонатную и гидрокарбонатную жесткость воды мы определияли с помощью мыла по стемение его омыления</t>
  </si>
  <si>
    <t>высокая жесткость</t>
  </si>
  <si>
    <t>Полное отсутствие пены</t>
  </si>
  <si>
    <t>Омылынеие средней степени</t>
  </si>
  <si>
    <t>Обильная пена</t>
  </si>
  <si>
    <t>мягкая вода</t>
  </si>
  <si>
    <t>Исследованные образцы воды мы сравнили по трем показателям</t>
  </si>
  <si>
    <t>сенбе на потом в текст работы</t>
  </si>
  <si>
    <t xml:space="preserve">свидетельствующие о повышенном содержании тех или иных ионов    </t>
  </si>
  <si>
    <t>(9 источников, что составляет 30% от их общего числа )</t>
  </si>
  <si>
    <t>По этим  данным  мы составили карту ареала хлоридного загрязнения грунтовых вод поселка</t>
  </si>
  <si>
    <t>По этим  данным  мы составили карту ареала сульфатного  загрязнения грунтовых вод поселка</t>
  </si>
  <si>
    <t>По этим  данным  мы составили карту ареала жесткости  грунтовых вод поселка</t>
  </si>
  <si>
    <t>Данные представлены в нижеприведенной диаграмме и  нанесены на карту</t>
  </si>
  <si>
    <t>ВЫВОДЫ</t>
  </si>
  <si>
    <t>1.</t>
  </si>
  <si>
    <t>Нами обследовано 30 источников  воды в п.Суворово</t>
  </si>
  <si>
    <t>2.</t>
  </si>
  <si>
    <t>11 источникв из 30 (37%) могут быть рекомендованы как источники питьевой</t>
  </si>
  <si>
    <t>3.</t>
  </si>
  <si>
    <t xml:space="preserve">Данные исследований грунтовых вод поселка нанесены на карты </t>
  </si>
  <si>
    <t>4.</t>
  </si>
  <si>
    <t>Данные позволяют судить об ареале загрязнений грунтовых вод</t>
  </si>
  <si>
    <t xml:space="preserve">5. </t>
  </si>
  <si>
    <t>На основе проведенных анализов возможно выявление пласта  грунтовых вод, обладающих свойствами питьевой воды</t>
  </si>
  <si>
    <t>Перспективы работы</t>
  </si>
  <si>
    <t xml:space="preserve"> Будет продолжено исследование источников воды по выявленной "линии" </t>
  </si>
  <si>
    <t xml:space="preserve">Будут предложены рекомендации по разработке и эксплуатации источник питьевой воды в Суворово </t>
  </si>
  <si>
    <t>ТЕМА:</t>
  </si>
  <si>
    <t>Исследование грунтовых вод поселка Суворово  с целью выявления источников питьевой воды</t>
  </si>
  <si>
    <t>Ленина, 64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</si>
</sst>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30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1" fontId="0" fillId="0" borderId="1" xfId="0" applyNumberFormat="1" applyFill="1" applyBorder="1" applyAlignment="1">
      <alignment horizontal="center" wrapText="1"/>
    </xf>
    <xf numFmtId="1" fontId="0" fillId="0" borderId="1" xfId="0" applyNumberFormat="1" applyFill="1" applyBorder="1" applyAlignment="1">
      <alignment wrapText="1"/>
    </xf>
    <xf numFmtId="1" fontId="0" fillId="0" borderId="0" xfId="0" applyNumberFormat="1" applyFill="1" applyAlignment="1">
      <alignment wrapText="1"/>
    </xf>
    <xf numFmtId="1" fontId="0" fillId="0" borderId="1" xfId="0" applyNumberFormat="1" applyFill="1" applyBorder="1" applyAlignment="1">
      <alignment horizontal="left" wrapText="1"/>
    </xf>
    <xf numFmtId="1" fontId="0" fillId="0" borderId="0" xfId="0" applyNumberFormat="1" applyFill="1" applyAlignment="1">
      <alignment horizontal="center" wrapText="1"/>
    </xf>
    <xf numFmtId="0" fontId="0" fillId="0" borderId="0" xfId="0" applyFill="1"/>
    <xf numFmtId="0" fontId="2" fillId="0" borderId="0" xfId="0" applyFont="1" applyFill="1"/>
    <xf numFmtId="1" fontId="1" fillId="0" borderId="1" xfId="0" applyNumberFormat="1" applyFont="1" applyFill="1" applyBorder="1" applyAlignment="1">
      <alignment wrapText="1"/>
    </xf>
    <xf numFmtId="1" fontId="1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left" wrapText="1"/>
    </xf>
    <xf numFmtId="0" fontId="4" fillId="0" borderId="0" xfId="0" applyFont="1" applyFill="1"/>
    <xf numFmtId="1" fontId="3" fillId="0" borderId="1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wrapText="1"/>
    </xf>
    <xf numFmtId="0" fontId="0" fillId="0" borderId="0" xfId="0" applyFill="1" applyBorder="1"/>
    <xf numFmtId="1" fontId="2" fillId="0" borderId="1" xfId="0" applyNumberFormat="1" applyFont="1" applyFill="1" applyBorder="1" applyAlignment="1">
      <alignment wrapText="1"/>
    </xf>
    <xf numFmtId="0" fontId="0" fillId="0" borderId="1" xfId="0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0" borderId="0" xfId="0" applyFont="1" applyFill="1"/>
    <xf numFmtId="1" fontId="0" fillId="0" borderId="0" xfId="0" applyNumberFormat="1" applyFill="1" applyBorder="1" applyAlignment="1">
      <alignment horizontal="center" wrapText="1"/>
    </xf>
    <xf numFmtId="1" fontId="0" fillId="0" borderId="0" xfId="0" applyNumberFormat="1" applyFill="1" applyBorder="1" applyAlignment="1">
      <alignment horizontal="left" wrapText="1"/>
    </xf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left"/>
    </xf>
    <xf numFmtId="0" fontId="0" fillId="0" borderId="0" xfId="0" applyFill="1" applyAlignment="1"/>
    <xf numFmtId="1" fontId="0" fillId="0" borderId="0" xfId="0" applyNumberFormat="1" applyFill="1" applyBorder="1" applyAlignment="1"/>
    <xf numFmtId="0" fontId="5" fillId="0" borderId="0" xfId="0" applyFont="1" applyFill="1"/>
    <xf numFmtId="1" fontId="1" fillId="0" borderId="0" xfId="0" applyNumberFormat="1" applyFont="1" applyFill="1" applyBorder="1" applyAlignment="1">
      <alignment wrapText="1"/>
    </xf>
    <xf numFmtId="1" fontId="1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6" fillId="0" borderId="0" xfId="1" applyFill="1" applyAlignment="1" applyProtection="1"/>
    <xf numFmtId="0" fontId="6" fillId="0" borderId="0" xfId="1" applyFill="1" applyBorder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'1.Анализ'!$C$12</c:f>
              <c:strCache>
                <c:ptCount val="1"/>
                <c:pt idx="0">
                  <c:v>хлорид-ионы</c:v>
                </c:pt>
              </c:strCache>
            </c:strRef>
          </c:tx>
          <c:cat>
            <c:strRef>
              <c:f>'1.Анализ'!$B$13:$B$42</c:f>
              <c:strCache>
                <c:ptCount val="30"/>
                <c:pt idx="0">
                  <c:v>Ленина 16</c:v>
                </c:pt>
                <c:pt idx="1">
                  <c:v>Ленина, 64</c:v>
                </c:pt>
                <c:pt idx="2">
                  <c:v>Ленина 134</c:v>
                </c:pt>
                <c:pt idx="3">
                  <c:v>Ленина 138</c:v>
                </c:pt>
                <c:pt idx="4">
                  <c:v>Ленина 140</c:v>
                </c:pt>
                <c:pt idx="5">
                  <c:v>Ленина 142</c:v>
                </c:pt>
                <c:pt idx="6">
                  <c:v>Свободы 62</c:v>
                </c:pt>
                <c:pt idx="7">
                  <c:v>Свободы 75</c:v>
                </c:pt>
                <c:pt idx="8">
                  <c:v>Степная-угол Свободы*</c:v>
                </c:pt>
                <c:pt idx="9">
                  <c:v>Степная-угол Свободы**</c:v>
                </c:pt>
                <c:pt idx="10">
                  <c:v>Свободы 84</c:v>
                </c:pt>
                <c:pt idx="11">
                  <c:v>Свободы 86</c:v>
                </c:pt>
                <c:pt idx="12">
                  <c:v>Кутузова 27</c:v>
                </c:pt>
                <c:pt idx="13">
                  <c:v>Колхозная 18</c:v>
                </c:pt>
                <c:pt idx="14">
                  <c:v>Кирова, 61</c:v>
                </c:pt>
                <c:pt idx="15">
                  <c:v>Комсомольскя 36</c:v>
                </c:pt>
                <c:pt idx="16">
                  <c:v>Мичурина 43</c:v>
                </c:pt>
                <c:pt idx="17">
                  <c:v>Лиманская 16</c:v>
                </c:pt>
                <c:pt idx="18">
                  <c:v>Победы 59</c:v>
                </c:pt>
                <c:pt idx="19">
                  <c:v>Победы 80</c:v>
                </c:pt>
                <c:pt idx="20">
                  <c:v>Пушкина 17</c:v>
                </c:pt>
                <c:pt idx="21">
                  <c:v>Пушкина 43</c:v>
                </c:pt>
                <c:pt idx="22">
                  <c:v>Тимошенко 1</c:v>
                </c:pt>
                <c:pt idx="23">
                  <c:v>Тимошенко 3</c:v>
                </c:pt>
                <c:pt idx="24">
                  <c:v>Октябрьская 8</c:v>
                </c:pt>
                <c:pt idx="25">
                  <c:v>Октябрьская 90</c:v>
                </c:pt>
                <c:pt idx="26">
                  <c:v>КСП №1</c:v>
                </c:pt>
                <c:pt idx="27">
                  <c:v>рыпа</c:v>
                </c:pt>
                <c:pt idx="28">
                  <c:v>Железная дорога</c:v>
                </c:pt>
                <c:pt idx="29">
                  <c:v>60 лет Октябрю</c:v>
                </c:pt>
              </c:strCache>
            </c:strRef>
          </c:cat>
          <c:val>
            <c:numRef>
              <c:f>'1.Анализ'!$C$13:$C$42</c:f>
              <c:numCache>
                <c:formatCode>0</c:formatCode>
                <c:ptCount val="3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0</c:v>
                </c:pt>
                <c:pt idx="25">
                  <c:v>2</c:v>
                </c:pt>
                <c:pt idx="26">
                  <c:v>2</c:v>
                </c:pt>
                <c:pt idx="27">
                  <c:v>3</c:v>
                </c:pt>
                <c:pt idx="28">
                  <c:v>2</c:v>
                </c:pt>
                <c:pt idx="29">
                  <c:v>2</c:v>
                </c:pt>
              </c:numCache>
            </c:numRef>
          </c:val>
        </c:ser>
        <c:axId val="99173504"/>
        <c:axId val="99175040"/>
      </c:barChart>
      <c:catAx>
        <c:axId val="99173504"/>
        <c:scaling>
          <c:orientation val="minMax"/>
        </c:scaling>
        <c:axPos val="b"/>
        <c:numFmt formatCode="0" sourceLinked="1"/>
        <c:tickLblPos val="nextTo"/>
        <c:crossAx val="99175040"/>
        <c:crosses val="autoZero"/>
        <c:auto val="1"/>
        <c:lblAlgn val="ctr"/>
        <c:lblOffset val="100"/>
      </c:catAx>
      <c:valAx>
        <c:axId val="99175040"/>
        <c:scaling>
          <c:orientation val="minMax"/>
        </c:scaling>
        <c:axPos val="l"/>
        <c:majorGridlines/>
        <c:numFmt formatCode="0" sourceLinked="1"/>
        <c:tickLblPos val="nextTo"/>
        <c:crossAx val="99173504"/>
        <c:crosses val="autoZero"/>
        <c:crossBetween val="between"/>
      </c:valAx>
    </c:plotArea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5"/>
  <c:chart>
    <c:title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'1.Анализ'!$C$47</c:f>
              <c:strCache>
                <c:ptCount val="1"/>
                <c:pt idx="0">
                  <c:v>сульфат-ионы</c:v>
                </c:pt>
              </c:strCache>
            </c:strRef>
          </c:tx>
          <c:cat>
            <c:strRef>
              <c:f>'1.Анализ'!$B$48:$B$77</c:f>
              <c:strCache>
                <c:ptCount val="30"/>
                <c:pt idx="0">
                  <c:v>Ленина 16</c:v>
                </c:pt>
                <c:pt idx="1">
                  <c:v>Ленина, 64</c:v>
                </c:pt>
                <c:pt idx="2">
                  <c:v>Ленина 134</c:v>
                </c:pt>
                <c:pt idx="3">
                  <c:v>Ленина 138</c:v>
                </c:pt>
                <c:pt idx="4">
                  <c:v>Ленина 140</c:v>
                </c:pt>
                <c:pt idx="5">
                  <c:v>Ленина 142</c:v>
                </c:pt>
                <c:pt idx="6">
                  <c:v>Свободы 62</c:v>
                </c:pt>
                <c:pt idx="7">
                  <c:v>Свободы 75</c:v>
                </c:pt>
                <c:pt idx="8">
                  <c:v>Степная-угол Свободы*</c:v>
                </c:pt>
                <c:pt idx="9">
                  <c:v>Степная-угол Свободы**</c:v>
                </c:pt>
                <c:pt idx="10">
                  <c:v>Свободы 84</c:v>
                </c:pt>
                <c:pt idx="11">
                  <c:v>Свободы 86</c:v>
                </c:pt>
                <c:pt idx="12">
                  <c:v>Кутузова 27</c:v>
                </c:pt>
                <c:pt idx="13">
                  <c:v>Колхозная 18</c:v>
                </c:pt>
                <c:pt idx="14">
                  <c:v>Кирова, 61</c:v>
                </c:pt>
                <c:pt idx="15">
                  <c:v>Комсомольскя 36</c:v>
                </c:pt>
                <c:pt idx="16">
                  <c:v>Мичурина 43</c:v>
                </c:pt>
                <c:pt idx="17">
                  <c:v>Лиманская 16</c:v>
                </c:pt>
                <c:pt idx="18">
                  <c:v>Победы 59</c:v>
                </c:pt>
                <c:pt idx="19">
                  <c:v>Победы 80</c:v>
                </c:pt>
                <c:pt idx="20">
                  <c:v>Пушкина 17</c:v>
                </c:pt>
                <c:pt idx="21">
                  <c:v>Пушкина 43</c:v>
                </c:pt>
                <c:pt idx="22">
                  <c:v>Тимошенко 1</c:v>
                </c:pt>
                <c:pt idx="23">
                  <c:v>Тимошенко 3</c:v>
                </c:pt>
                <c:pt idx="24">
                  <c:v>Октябрьская 8</c:v>
                </c:pt>
                <c:pt idx="25">
                  <c:v>Октябрьская 90</c:v>
                </c:pt>
                <c:pt idx="26">
                  <c:v>КСП №1</c:v>
                </c:pt>
                <c:pt idx="27">
                  <c:v>рыпа</c:v>
                </c:pt>
                <c:pt idx="28">
                  <c:v>Железная дорога</c:v>
                </c:pt>
                <c:pt idx="29">
                  <c:v>60 лет Октябрю</c:v>
                </c:pt>
              </c:strCache>
            </c:strRef>
          </c:cat>
          <c:val>
            <c:numRef>
              <c:f>'1.Анализ'!$C$48:$C$77</c:f>
              <c:numCache>
                <c:formatCode>0</c:formatCode>
                <c:ptCount val="30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1</c:v>
                </c:pt>
                <c:pt idx="17">
                  <c:v>3</c:v>
                </c:pt>
                <c:pt idx="18">
                  <c:v>2</c:v>
                </c:pt>
                <c:pt idx="19">
                  <c:v>3</c:v>
                </c:pt>
                <c:pt idx="20">
                  <c:v>1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3</c:v>
                </c:pt>
              </c:numCache>
            </c:numRef>
          </c:val>
        </c:ser>
        <c:axId val="101342208"/>
        <c:axId val="101364480"/>
      </c:barChart>
      <c:catAx>
        <c:axId val="101342208"/>
        <c:scaling>
          <c:orientation val="minMax"/>
        </c:scaling>
        <c:axPos val="b"/>
        <c:numFmt formatCode="0" sourceLinked="1"/>
        <c:tickLblPos val="nextTo"/>
        <c:crossAx val="101364480"/>
        <c:crosses val="autoZero"/>
        <c:auto val="1"/>
        <c:lblAlgn val="ctr"/>
        <c:lblOffset val="100"/>
      </c:catAx>
      <c:valAx>
        <c:axId val="101364480"/>
        <c:scaling>
          <c:orientation val="minMax"/>
        </c:scaling>
        <c:axPos val="l"/>
        <c:majorGridlines/>
        <c:numFmt formatCode="0" sourceLinked="1"/>
        <c:tickLblPos val="nextTo"/>
        <c:crossAx val="101342208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4"/>
  <c:chart>
    <c:title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'1.Анализ'!$C$84</c:f>
              <c:strCache>
                <c:ptCount val="1"/>
                <c:pt idx="0">
                  <c:v>жесткость</c:v>
                </c:pt>
              </c:strCache>
            </c:strRef>
          </c:tx>
          <c:cat>
            <c:strRef>
              <c:f>'1.Анализ'!$B$85:$B$114</c:f>
              <c:strCache>
                <c:ptCount val="30"/>
                <c:pt idx="0">
                  <c:v>Ленина 16</c:v>
                </c:pt>
                <c:pt idx="1">
                  <c:v>Ленина, 64</c:v>
                </c:pt>
                <c:pt idx="2">
                  <c:v>Ленана 134</c:v>
                </c:pt>
                <c:pt idx="3">
                  <c:v>Ленина 138</c:v>
                </c:pt>
                <c:pt idx="4">
                  <c:v>Ленина 140</c:v>
                </c:pt>
                <c:pt idx="5">
                  <c:v>Ленина 142</c:v>
                </c:pt>
                <c:pt idx="6">
                  <c:v>Свободы 62</c:v>
                </c:pt>
                <c:pt idx="7">
                  <c:v>Свободы 75</c:v>
                </c:pt>
                <c:pt idx="8">
                  <c:v>Степная-угол Свободы*</c:v>
                </c:pt>
                <c:pt idx="9">
                  <c:v>Степная-угол Свободы**</c:v>
                </c:pt>
                <c:pt idx="10">
                  <c:v>Свободы 84</c:v>
                </c:pt>
                <c:pt idx="11">
                  <c:v>Свободы 86</c:v>
                </c:pt>
                <c:pt idx="12">
                  <c:v>Кутузова 27</c:v>
                </c:pt>
                <c:pt idx="13">
                  <c:v>Колхозная 18</c:v>
                </c:pt>
                <c:pt idx="14">
                  <c:v>Кирова, 61</c:v>
                </c:pt>
                <c:pt idx="15">
                  <c:v>Комсомольскя 36</c:v>
                </c:pt>
                <c:pt idx="16">
                  <c:v>Мичурина 43</c:v>
                </c:pt>
                <c:pt idx="17">
                  <c:v>Лиманская 16</c:v>
                </c:pt>
                <c:pt idx="18">
                  <c:v>Победы 59</c:v>
                </c:pt>
                <c:pt idx="19">
                  <c:v>Победы 80</c:v>
                </c:pt>
                <c:pt idx="20">
                  <c:v>Пушкина 17</c:v>
                </c:pt>
                <c:pt idx="21">
                  <c:v>Пушкина 43</c:v>
                </c:pt>
                <c:pt idx="22">
                  <c:v>Тимошенко 1</c:v>
                </c:pt>
                <c:pt idx="23">
                  <c:v>Тимошенко 3</c:v>
                </c:pt>
                <c:pt idx="24">
                  <c:v>Октябрьская 8</c:v>
                </c:pt>
                <c:pt idx="25">
                  <c:v>Октябрьская 90</c:v>
                </c:pt>
                <c:pt idx="26">
                  <c:v>КСП №1</c:v>
                </c:pt>
                <c:pt idx="27">
                  <c:v>рыпа</c:v>
                </c:pt>
                <c:pt idx="28">
                  <c:v>Железная дорога</c:v>
                </c:pt>
                <c:pt idx="29">
                  <c:v>60 лет Октябрю</c:v>
                </c:pt>
              </c:strCache>
            </c:strRef>
          </c:cat>
          <c:val>
            <c:numRef>
              <c:f>'1.Анализ'!$C$85:$C$114</c:f>
              <c:numCache>
                <c:formatCode>0</c:formatCode>
                <c:ptCount val="30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1</c:v>
                </c:pt>
                <c:pt idx="13">
                  <c:v>3</c:v>
                </c:pt>
                <c:pt idx="14">
                  <c:v>1</c:v>
                </c:pt>
                <c:pt idx="15">
                  <c:v>3</c:v>
                </c:pt>
                <c:pt idx="16">
                  <c:v>3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2</c:v>
                </c:pt>
                <c:pt idx="28">
                  <c:v>1</c:v>
                </c:pt>
                <c:pt idx="29">
                  <c:v>0</c:v>
                </c:pt>
              </c:numCache>
            </c:numRef>
          </c:val>
        </c:ser>
        <c:axId val="102264832"/>
        <c:axId val="102266368"/>
      </c:barChart>
      <c:catAx>
        <c:axId val="102264832"/>
        <c:scaling>
          <c:orientation val="minMax"/>
        </c:scaling>
        <c:axPos val="b"/>
        <c:numFmt formatCode="0" sourceLinked="1"/>
        <c:tickLblPos val="nextTo"/>
        <c:crossAx val="102266368"/>
        <c:crosses val="autoZero"/>
        <c:auto val="1"/>
        <c:lblAlgn val="ctr"/>
        <c:lblOffset val="100"/>
      </c:catAx>
      <c:valAx>
        <c:axId val="102266368"/>
        <c:scaling>
          <c:orientation val="minMax"/>
        </c:scaling>
        <c:axPos val="l"/>
        <c:majorGridlines/>
        <c:numFmt formatCode="0" sourceLinked="1"/>
        <c:tickLblPos val="nextTo"/>
        <c:crossAx val="102264832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'1.Анализ'!$C$12</c:f>
              <c:strCache>
                <c:ptCount val="1"/>
                <c:pt idx="0">
                  <c:v>хлорид-ионы</c:v>
                </c:pt>
              </c:strCache>
            </c:strRef>
          </c:tx>
          <c:cat>
            <c:strRef>
              <c:f>'1.Анализ'!$B$13:$B$42</c:f>
              <c:strCache>
                <c:ptCount val="30"/>
                <c:pt idx="0">
                  <c:v>Ленина 16</c:v>
                </c:pt>
                <c:pt idx="1">
                  <c:v>Ленина, 64</c:v>
                </c:pt>
                <c:pt idx="2">
                  <c:v>Ленина 134</c:v>
                </c:pt>
                <c:pt idx="3">
                  <c:v>Ленина 138</c:v>
                </c:pt>
                <c:pt idx="4">
                  <c:v>Ленина 140</c:v>
                </c:pt>
                <c:pt idx="5">
                  <c:v>Ленина 142</c:v>
                </c:pt>
                <c:pt idx="6">
                  <c:v>Свободы 62</c:v>
                </c:pt>
                <c:pt idx="7">
                  <c:v>Свободы 75</c:v>
                </c:pt>
                <c:pt idx="8">
                  <c:v>Степная-угол Свободы*</c:v>
                </c:pt>
                <c:pt idx="9">
                  <c:v>Степная-угол Свободы**</c:v>
                </c:pt>
                <c:pt idx="10">
                  <c:v>Свободы 84</c:v>
                </c:pt>
                <c:pt idx="11">
                  <c:v>Свободы 86</c:v>
                </c:pt>
                <c:pt idx="12">
                  <c:v>Кутузова 27</c:v>
                </c:pt>
                <c:pt idx="13">
                  <c:v>Колхозная 18</c:v>
                </c:pt>
                <c:pt idx="14">
                  <c:v>Кирова, 61</c:v>
                </c:pt>
                <c:pt idx="15">
                  <c:v>Комсомольскя 36</c:v>
                </c:pt>
                <c:pt idx="16">
                  <c:v>Мичурина 43</c:v>
                </c:pt>
                <c:pt idx="17">
                  <c:v>Лиманская 16</c:v>
                </c:pt>
                <c:pt idx="18">
                  <c:v>Победы 59</c:v>
                </c:pt>
                <c:pt idx="19">
                  <c:v>Победы 80</c:v>
                </c:pt>
                <c:pt idx="20">
                  <c:v>Пушкина 17</c:v>
                </c:pt>
                <c:pt idx="21">
                  <c:v>Пушкина 43</c:v>
                </c:pt>
                <c:pt idx="22">
                  <c:v>Тимошенко 1</c:v>
                </c:pt>
                <c:pt idx="23">
                  <c:v>Тимошенко 3</c:v>
                </c:pt>
                <c:pt idx="24">
                  <c:v>Октябрьская 8</c:v>
                </c:pt>
                <c:pt idx="25">
                  <c:v>Октябрьская 90</c:v>
                </c:pt>
                <c:pt idx="26">
                  <c:v>КСП №1</c:v>
                </c:pt>
                <c:pt idx="27">
                  <c:v>рыпа</c:v>
                </c:pt>
                <c:pt idx="28">
                  <c:v>Железная дорога</c:v>
                </c:pt>
                <c:pt idx="29">
                  <c:v>60 лет Октябрю</c:v>
                </c:pt>
              </c:strCache>
            </c:strRef>
          </c:cat>
          <c:val>
            <c:numRef>
              <c:f>'1.Анализ'!$C$13:$C$42</c:f>
              <c:numCache>
                <c:formatCode>0</c:formatCode>
                <c:ptCount val="3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0</c:v>
                </c:pt>
                <c:pt idx="25">
                  <c:v>2</c:v>
                </c:pt>
                <c:pt idx="26">
                  <c:v>2</c:v>
                </c:pt>
                <c:pt idx="27">
                  <c:v>3</c:v>
                </c:pt>
                <c:pt idx="28">
                  <c:v>2</c:v>
                </c:pt>
                <c:pt idx="29">
                  <c:v>2</c:v>
                </c:pt>
              </c:numCache>
            </c:numRef>
          </c:val>
        </c:ser>
        <c:axId val="102286080"/>
        <c:axId val="102287616"/>
      </c:barChart>
      <c:catAx>
        <c:axId val="102286080"/>
        <c:scaling>
          <c:orientation val="minMax"/>
        </c:scaling>
        <c:axPos val="b"/>
        <c:numFmt formatCode="0" sourceLinked="1"/>
        <c:tickLblPos val="nextTo"/>
        <c:crossAx val="102287616"/>
        <c:crosses val="autoZero"/>
        <c:auto val="1"/>
        <c:lblAlgn val="ctr"/>
        <c:lblOffset val="100"/>
      </c:catAx>
      <c:valAx>
        <c:axId val="102287616"/>
        <c:scaling>
          <c:orientation val="minMax"/>
        </c:scaling>
        <c:axPos val="l"/>
        <c:majorGridlines/>
        <c:numFmt formatCode="0" sourceLinked="1"/>
        <c:tickLblPos val="nextTo"/>
        <c:crossAx val="102286080"/>
        <c:crosses val="autoZero"/>
        <c:crossBetween val="between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tx>
            <c:strRef>
              <c:f>'2. Обработка'!$C$59</c:f>
              <c:strCache>
                <c:ptCount val="1"/>
                <c:pt idx="0">
                  <c:v>хлорид-ионы</c:v>
                </c:pt>
              </c:strCache>
            </c:strRef>
          </c:tx>
          <c:cat>
            <c:strRef>
              <c:f>'2. Обработка'!$B$60:$B$70</c:f>
              <c:strCache>
                <c:ptCount val="11"/>
                <c:pt idx="0">
                  <c:v>Ленина 142</c:v>
                </c:pt>
                <c:pt idx="1">
                  <c:v>Ленина, 64</c:v>
                </c:pt>
                <c:pt idx="2">
                  <c:v>Победы 59</c:v>
                </c:pt>
                <c:pt idx="3">
                  <c:v>Пушкина 17</c:v>
                </c:pt>
                <c:pt idx="4">
                  <c:v>Тимошенко 3</c:v>
                </c:pt>
                <c:pt idx="5">
                  <c:v>Ленина 16</c:v>
                </c:pt>
                <c:pt idx="6">
                  <c:v>Ленина 134</c:v>
                </c:pt>
                <c:pt idx="7">
                  <c:v>Свободы 86</c:v>
                </c:pt>
                <c:pt idx="8">
                  <c:v>Кутузова 27</c:v>
                </c:pt>
                <c:pt idx="9">
                  <c:v>Кирова, 61</c:v>
                </c:pt>
                <c:pt idx="10">
                  <c:v>Железная дорога</c:v>
                </c:pt>
              </c:strCache>
            </c:strRef>
          </c:cat>
          <c:val>
            <c:numRef>
              <c:f>'2. Обработка'!$C$60:$C$70</c:f>
              <c:numCache>
                <c:formatCode>0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</c:ser>
        <c:ser>
          <c:idx val="1"/>
          <c:order val="1"/>
          <c:tx>
            <c:strRef>
              <c:f>'2. Обработка'!$D$59</c:f>
              <c:strCache>
                <c:ptCount val="1"/>
                <c:pt idx="0">
                  <c:v>сульфат-ионы</c:v>
                </c:pt>
              </c:strCache>
            </c:strRef>
          </c:tx>
          <c:cat>
            <c:strRef>
              <c:f>'2. Обработка'!$B$60:$B$70</c:f>
              <c:strCache>
                <c:ptCount val="11"/>
                <c:pt idx="0">
                  <c:v>Ленина 142</c:v>
                </c:pt>
                <c:pt idx="1">
                  <c:v>Ленина, 64</c:v>
                </c:pt>
                <c:pt idx="2">
                  <c:v>Победы 59</c:v>
                </c:pt>
                <c:pt idx="3">
                  <c:v>Пушкина 17</c:v>
                </c:pt>
                <c:pt idx="4">
                  <c:v>Тимошенко 3</c:v>
                </c:pt>
                <c:pt idx="5">
                  <c:v>Ленина 16</c:v>
                </c:pt>
                <c:pt idx="6">
                  <c:v>Ленина 134</c:v>
                </c:pt>
                <c:pt idx="7">
                  <c:v>Свободы 86</c:v>
                </c:pt>
                <c:pt idx="8">
                  <c:v>Кутузова 27</c:v>
                </c:pt>
                <c:pt idx="9">
                  <c:v>Кирова, 61</c:v>
                </c:pt>
                <c:pt idx="10">
                  <c:v>Железная дорога</c:v>
                </c:pt>
              </c:strCache>
            </c:strRef>
          </c:cat>
          <c:val>
            <c:numRef>
              <c:f>'2. Обработка'!$D$60:$D$70</c:f>
              <c:numCache>
                <c:formatCode>0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</c:ser>
        <c:ser>
          <c:idx val="2"/>
          <c:order val="2"/>
          <c:tx>
            <c:strRef>
              <c:f>'2. Обработка'!$E$59</c:f>
              <c:strCache>
                <c:ptCount val="1"/>
                <c:pt idx="0">
                  <c:v>жесткость</c:v>
                </c:pt>
              </c:strCache>
            </c:strRef>
          </c:tx>
          <c:cat>
            <c:strRef>
              <c:f>'2. Обработка'!$B$60:$B$70</c:f>
              <c:strCache>
                <c:ptCount val="11"/>
                <c:pt idx="0">
                  <c:v>Ленина 142</c:v>
                </c:pt>
                <c:pt idx="1">
                  <c:v>Ленина, 64</c:v>
                </c:pt>
                <c:pt idx="2">
                  <c:v>Победы 59</c:v>
                </c:pt>
                <c:pt idx="3">
                  <c:v>Пушкина 17</c:v>
                </c:pt>
                <c:pt idx="4">
                  <c:v>Тимошенко 3</c:v>
                </c:pt>
                <c:pt idx="5">
                  <c:v>Ленина 16</c:v>
                </c:pt>
                <c:pt idx="6">
                  <c:v>Ленина 134</c:v>
                </c:pt>
                <c:pt idx="7">
                  <c:v>Свободы 86</c:v>
                </c:pt>
                <c:pt idx="8">
                  <c:v>Кутузова 27</c:v>
                </c:pt>
                <c:pt idx="9">
                  <c:v>Кирова, 61</c:v>
                </c:pt>
                <c:pt idx="10">
                  <c:v>Железная дорога</c:v>
                </c:pt>
              </c:strCache>
            </c:strRef>
          </c:cat>
          <c:val>
            <c:numRef>
              <c:f>'2. Обработка'!$E$60:$E$70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3"/>
          <c:order val="3"/>
          <c:tx>
            <c:strRef>
              <c:f>'2. Обработка'!$F$59</c:f>
              <c:strCache>
                <c:ptCount val="1"/>
                <c:pt idx="0">
                  <c:v>общий показатель</c:v>
                </c:pt>
              </c:strCache>
            </c:strRef>
          </c:tx>
          <c:cat>
            <c:strRef>
              <c:f>'2. Обработка'!$B$60:$B$70</c:f>
              <c:strCache>
                <c:ptCount val="11"/>
                <c:pt idx="0">
                  <c:v>Ленина 142</c:v>
                </c:pt>
                <c:pt idx="1">
                  <c:v>Ленина, 64</c:v>
                </c:pt>
                <c:pt idx="2">
                  <c:v>Победы 59</c:v>
                </c:pt>
                <c:pt idx="3">
                  <c:v>Пушкина 17</c:v>
                </c:pt>
                <c:pt idx="4">
                  <c:v>Тимошенко 3</c:v>
                </c:pt>
                <c:pt idx="5">
                  <c:v>Ленина 16</c:v>
                </c:pt>
                <c:pt idx="6">
                  <c:v>Ленина 134</c:v>
                </c:pt>
                <c:pt idx="7">
                  <c:v>Свободы 86</c:v>
                </c:pt>
                <c:pt idx="8">
                  <c:v>Кутузова 27</c:v>
                </c:pt>
                <c:pt idx="9">
                  <c:v>Кирова, 61</c:v>
                </c:pt>
                <c:pt idx="10">
                  <c:v>Железная дорога</c:v>
                </c:pt>
              </c:strCache>
            </c:strRef>
          </c:cat>
          <c:val>
            <c:numRef>
              <c:f>'2. Обработка'!$F$60:$F$70</c:f>
              <c:numCache>
                <c:formatCode>0</c:formatCode>
                <c:ptCount val="11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</c:numCache>
            </c:numRef>
          </c:val>
        </c:ser>
        <c:axId val="101937536"/>
        <c:axId val="101939072"/>
      </c:barChart>
      <c:catAx>
        <c:axId val="101937536"/>
        <c:scaling>
          <c:orientation val="minMax"/>
        </c:scaling>
        <c:axPos val="b"/>
        <c:numFmt formatCode="0" sourceLinked="1"/>
        <c:tickLblPos val="nextTo"/>
        <c:crossAx val="101939072"/>
        <c:crosses val="autoZero"/>
        <c:auto val="1"/>
        <c:lblAlgn val="ctr"/>
        <c:lblOffset val="100"/>
      </c:catAx>
      <c:valAx>
        <c:axId val="101939072"/>
        <c:scaling>
          <c:orientation val="minMax"/>
        </c:scaling>
        <c:axPos val="l"/>
        <c:majorGridlines/>
        <c:numFmt formatCode="0" sourceLinked="1"/>
        <c:tickLblPos val="nextTo"/>
        <c:crossAx val="1019375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634175691937496"/>
          <c:y val="0.37239583333333331"/>
          <c:w val="0.15282791817087846"/>
          <c:h val="0.25"/>
        </c:manualLayout>
      </c:layout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46</xdr:row>
      <xdr:rowOff>19050</xdr:rowOff>
    </xdr:from>
    <xdr:to>
      <xdr:col>17</xdr:col>
      <xdr:colOff>514350</xdr:colOff>
      <xdr:row>65</xdr:row>
      <xdr:rowOff>0</xdr:rowOff>
    </xdr:to>
    <xdr:graphicFrame macro="">
      <xdr:nvGraphicFramePr>
        <xdr:cNvPr id="102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485775</xdr:colOff>
      <xdr:row>83</xdr:row>
      <xdr:rowOff>9525</xdr:rowOff>
    </xdr:from>
    <xdr:to>
      <xdr:col>17</xdr:col>
      <xdr:colOff>523875</xdr:colOff>
      <xdr:row>102</xdr:row>
      <xdr:rowOff>38100</xdr:rowOff>
    </xdr:to>
    <xdr:graphicFrame macro="">
      <xdr:nvGraphicFramePr>
        <xdr:cNvPr id="102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absoluteAnchor>
    <xdr:pos x="4067174" y="2562225"/>
    <xdr:ext cx="8401051" cy="4333875"/>
    <xdr:graphicFrame macro="">
      <xdr:nvGraphicFramePr>
        <xdr:cNvPr id="5" name="Диаграмма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1104900</xdr:colOff>
      <xdr:row>74</xdr:row>
      <xdr:rowOff>19050</xdr:rowOff>
    </xdr:from>
    <xdr:to>
      <xdr:col>13</xdr:col>
      <xdr:colOff>466725</xdr:colOff>
      <xdr:row>93</xdr:row>
      <xdr:rowOff>57150</xdr:rowOff>
    </xdr:to>
    <xdr:graphicFrame macro="">
      <xdr:nvGraphicFramePr>
        <xdr:cNvPr id="5121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&#1055;&#1088;&#1080;&#1083;&#1086;&#1078;&#1077;&#1085;&#1080;&#1077;%209%20&#1057;&#1091;&#1074;&#1086;&#1088;&#1074;&#1086;&#1086;&#1074;&#1086;%20-&#1089;&#1091;&#1083;&#1100;&#1092;&#1072;&#1090;&#1099;.doc" TargetMode="External"/><Relationship Id="rId2" Type="http://schemas.openxmlformats.org/officeDocument/2006/relationships/hyperlink" Target="&#1088;&#1072;&#1073;&#1086;&#1090;&#1072;%20&#1041;&#1048;&#1063;&#1045;&#1042;&#1054;&#1049;%20&#1040;&#1083;&#1080;&#1085;&#1099;\&#1055;&#1088;&#1080;&#1083;&#1086;&#1078;&#1077;&#1085;&#1080;&#1077;%209%20&#1057;&#1091;&#1074;&#1086;&#1088;&#1074;&#1086;&#1086;&#1074;&#1086;%20-&#1089;&#1091;&#1083;&#1100;&#1092;&#1072;&#1090;&#1099;.doc" TargetMode="External"/><Relationship Id="rId1" Type="http://schemas.openxmlformats.org/officeDocument/2006/relationships/hyperlink" Target="&#1088;&#1072;&#1073;&#1086;&#1090;&#1072;%20&#1041;&#1048;&#1063;&#1045;&#1042;&#1054;&#1049;%20&#1040;&#1083;&#1080;&#1085;&#1099;\&#1055;&#1088;&#1080;&#1083;&#1086;&#1078;&#1077;&#1085;&#1080;&#1077;%206%20%20&#1057;&#1091;&#1074;&#1086;&#1088;&#1074;&#1086;&#1086;&#1074;&#1086;%20-&#1093;&#1083;&#1086;&#1088;&#1080;&#1076;&#1099;.doc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&#1055;&#1088;&#1080;&#1083;&#1086;&#1078;&#1077;&#1085;&#1080;&#1077;%206%20%20&#1057;&#1091;&#1074;&#1086;&#1088;&#1074;&#1086;&#1086;&#1074;&#1086;%20-&#1093;&#1083;&#1086;&#1088;&#1080;&#1076;&#1099;.doc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&#1055;&#1088;&#1080;&#1083;&#1086;&#1078;&#1077;&#1085;&#1080;&#1077;%2015%20&#1057;&#1091;&#1074;&#1086;&#1088;&#1074;&#1086;&#1086;&#1074;&#1086;%20-%20&#1074;&#1086;&#1076;&#1085;&#1086;&#1089;&#1085;&#1072;&#1103;%20&#1074;&#1077;&#1090;&#1082;&#1072;.doc" TargetMode="External"/><Relationship Id="rId1" Type="http://schemas.openxmlformats.org/officeDocument/2006/relationships/hyperlink" Target="&#1055;&#1088;&#1080;&#1083;&#1086;&#1078;&#1077;&#1085;&#1080;&#1077;%2014%20&#1057;&#1091;&#1074;&#1086;&#1088;&#1074;&#1086;&#1086;&#1074;&#1086;%20-&#1086;&#1073;&#1097;&#1080;&#1081;%20&#1087;&#1086;&#1082;&#1072;&#1079;&#1072;&#1090;&#1077;&#1083;&#1100;%205-4.doc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2"/>
  <sheetViews>
    <sheetView topLeftCell="A37" workbookViewId="0">
      <selection activeCell="M18" sqref="M15:M18"/>
    </sheetView>
  </sheetViews>
  <sheetFormatPr defaultRowHeight="15"/>
  <cols>
    <col min="1" max="1" width="5.28515625" style="5" customWidth="1"/>
    <col min="2" max="2" width="24.140625" style="3" customWidth="1"/>
    <col min="3" max="3" width="9.140625" style="3"/>
    <col min="4" max="4" width="8.140625" style="3" customWidth="1"/>
    <col min="5" max="5" width="8" style="3" customWidth="1"/>
    <col min="6" max="16384" width="9.140625" style="3"/>
  </cols>
  <sheetData>
    <row r="2" spans="1:13" ht="45">
      <c r="A2" s="1"/>
      <c r="B2" s="2" t="s">
        <v>54</v>
      </c>
      <c r="C2" s="2" t="s">
        <v>18</v>
      </c>
      <c r="D2" s="2" t="s">
        <v>19</v>
      </c>
      <c r="E2" s="2" t="s">
        <v>21</v>
      </c>
      <c r="F2" s="2" t="s">
        <v>33</v>
      </c>
    </row>
    <row r="3" spans="1:13">
      <c r="A3" s="1">
        <v>1</v>
      </c>
      <c r="B3" s="2" t="s">
        <v>0</v>
      </c>
      <c r="C3" s="1">
        <v>1</v>
      </c>
      <c r="D3" s="1">
        <v>2</v>
      </c>
      <c r="E3" s="1">
        <v>2</v>
      </c>
      <c r="F3" s="1">
        <f>SUM(C3:E3)</f>
        <v>5</v>
      </c>
    </row>
    <row r="4" spans="1:13">
      <c r="A4" s="1">
        <v>2</v>
      </c>
      <c r="B4" s="2" t="s">
        <v>1</v>
      </c>
      <c r="C4" s="1">
        <v>2</v>
      </c>
      <c r="D4" s="1">
        <v>1</v>
      </c>
      <c r="E4" s="1">
        <v>2</v>
      </c>
      <c r="F4" s="1">
        <f t="shared" ref="F4:F32" si="0">SUM(C4:E4)</f>
        <v>5</v>
      </c>
    </row>
    <row r="5" spans="1:13">
      <c r="A5" s="1">
        <v>3</v>
      </c>
      <c r="B5" s="2" t="s">
        <v>2</v>
      </c>
      <c r="C5" s="1">
        <v>2</v>
      </c>
      <c r="D5" s="1">
        <v>3</v>
      </c>
      <c r="E5" s="1">
        <v>2</v>
      </c>
      <c r="F5" s="1">
        <f t="shared" si="0"/>
        <v>7</v>
      </c>
    </row>
    <row r="6" spans="1:13">
      <c r="A6" s="1">
        <v>4</v>
      </c>
      <c r="B6" s="2" t="s">
        <v>3</v>
      </c>
      <c r="C6" s="1">
        <v>0</v>
      </c>
      <c r="D6" s="1">
        <v>3</v>
      </c>
      <c r="E6" s="1">
        <v>2</v>
      </c>
      <c r="F6" s="1">
        <f t="shared" si="0"/>
        <v>5</v>
      </c>
    </row>
    <row r="7" spans="1:13">
      <c r="A7" s="1">
        <v>5</v>
      </c>
      <c r="B7" s="2" t="s">
        <v>4</v>
      </c>
      <c r="C7" s="1">
        <v>0</v>
      </c>
      <c r="D7" s="1">
        <v>1</v>
      </c>
      <c r="E7" s="1">
        <v>1</v>
      </c>
      <c r="F7" s="1">
        <f t="shared" si="0"/>
        <v>2</v>
      </c>
    </row>
    <row r="8" spans="1:13">
      <c r="A8" s="1">
        <v>6</v>
      </c>
      <c r="B8" s="2" t="s">
        <v>5</v>
      </c>
      <c r="C8" s="1">
        <v>2</v>
      </c>
      <c r="D8" s="1">
        <v>2</v>
      </c>
      <c r="E8" s="1">
        <v>3</v>
      </c>
      <c r="F8" s="1">
        <f t="shared" si="0"/>
        <v>7</v>
      </c>
    </row>
    <row r="9" spans="1:13" ht="60">
      <c r="A9" s="1">
        <v>7</v>
      </c>
      <c r="B9" s="2" t="s">
        <v>22</v>
      </c>
      <c r="C9" s="1">
        <v>2</v>
      </c>
      <c r="D9" s="1">
        <v>1</v>
      </c>
      <c r="E9" s="1">
        <v>3</v>
      </c>
      <c r="F9" s="1">
        <f t="shared" si="0"/>
        <v>6</v>
      </c>
      <c r="M9" s="3" t="s">
        <v>92</v>
      </c>
    </row>
    <row r="10" spans="1:13">
      <c r="A10" s="1">
        <v>8</v>
      </c>
      <c r="B10" s="2" t="s">
        <v>27</v>
      </c>
      <c r="C10" s="1">
        <v>1</v>
      </c>
      <c r="D10" s="1">
        <v>2</v>
      </c>
      <c r="E10" s="1">
        <v>3</v>
      </c>
      <c r="F10" s="1">
        <f t="shared" si="0"/>
        <v>6</v>
      </c>
    </row>
    <row r="11" spans="1:13" ht="18.75">
      <c r="A11" s="1">
        <v>9</v>
      </c>
      <c r="B11" s="2" t="s">
        <v>28</v>
      </c>
      <c r="C11" s="1">
        <v>3</v>
      </c>
      <c r="D11" s="1">
        <v>1</v>
      </c>
      <c r="E11" s="1">
        <v>2</v>
      </c>
      <c r="F11" s="1">
        <f t="shared" si="0"/>
        <v>6</v>
      </c>
      <c r="M11" s="11" t="s">
        <v>35</v>
      </c>
    </row>
    <row r="12" spans="1:13" ht="18.75">
      <c r="A12" s="1">
        <v>10</v>
      </c>
      <c r="B12" s="2" t="s">
        <v>26</v>
      </c>
      <c r="C12" s="1">
        <v>3</v>
      </c>
      <c r="D12" s="1">
        <v>2</v>
      </c>
      <c r="E12" s="1">
        <v>3</v>
      </c>
      <c r="F12" s="1">
        <f t="shared" si="0"/>
        <v>8</v>
      </c>
      <c r="M12" s="11" t="s">
        <v>42</v>
      </c>
    </row>
    <row r="13" spans="1:13" ht="18.75">
      <c r="A13" s="1">
        <v>11</v>
      </c>
      <c r="B13" s="2" t="s">
        <v>23</v>
      </c>
      <c r="C13" s="1">
        <v>1</v>
      </c>
      <c r="D13" s="1">
        <v>2</v>
      </c>
      <c r="E13" s="1">
        <v>2</v>
      </c>
      <c r="F13" s="1">
        <f t="shared" si="0"/>
        <v>5</v>
      </c>
      <c r="M13" s="11" t="s">
        <v>36</v>
      </c>
    </row>
    <row r="14" spans="1:13" ht="18.75">
      <c r="A14" s="1">
        <v>12</v>
      </c>
      <c r="B14" s="2" t="s">
        <v>6</v>
      </c>
      <c r="C14" s="1">
        <v>2</v>
      </c>
      <c r="D14" s="1">
        <v>2</v>
      </c>
      <c r="E14" s="1">
        <v>1</v>
      </c>
      <c r="F14" s="1">
        <f t="shared" si="0"/>
        <v>5</v>
      </c>
      <c r="M14" s="11" t="s">
        <v>37</v>
      </c>
    </row>
    <row r="15" spans="1:13" ht="18.75">
      <c r="A15" s="1">
        <v>13</v>
      </c>
      <c r="B15" s="2" t="s">
        <v>25</v>
      </c>
      <c r="C15" s="1">
        <v>3</v>
      </c>
      <c r="D15" s="1">
        <v>3</v>
      </c>
      <c r="E15" s="1">
        <v>3</v>
      </c>
      <c r="F15" s="1">
        <f t="shared" si="0"/>
        <v>9</v>
      </c>
      <c r="M15" s="11" t="s">
        <v>38</v>
      </c>
    </row>
    <row r="16" spans="1:13">
      <c r="A16" s="1">
        <v>14</v>
      </c>
      <c r="B16" s="2" t="s">
        <v>30</v>
      </c>
      <c r="C16" s="1">
        <v>2</v>
      </c>
      <c r="D16" s="1">
        <v>2</v>
      </c>
      <c r="E16" s="1">
        <v>1</v>
      </c>
      <c r="F16" s="1">
        <f t="shared" si="0"/>
        <v>5</v>
      </c>
    </row>
    <row r="17" spans="1:6">
      <c r="A17" s="1">
        <v>15</v>
      </c>
      <c r="B17" s="2" t="s">
        <v>31</v>
      </c>
      <c r="C17" s="1">
        <v>2</v>
      </c>
      <c r="D17" s="1">
        <v>3</v>
      </c>
      <c r="E17" s="1">
        <v>3</v>
      </c>
      <c r="F17" s="1">
        <f t="shared" si="0"/>
        <v>8</v>
      </c>
    </row>
    <row r="18" spans="1:6">
      <c r="A18" s="1">
        <v>16</v>
      </c>
      <c r="B18" s="2" t="s">
        <v>7</v>
      </c>
      <c r="C18" s="1">
        <v>2</v>
      </c>
      <c r="D18" s="1">
        <v>1</v>
      </c>
      <c r="E18" s="1">
        <v>3</v>
      </c>
      <c r="F18" s="1">
        <f t="shared" si="0"/>
        <v>6</v>
      </c>
    </row>
    <row r="19" spans="1:6">
      <c r="A19" s="1">
        <v>17</v>
      </c>
      <c r="B19" s="2" t="s">
        <v>8</v>
      </c>
      <c r="C19" s="1">
        <v>1</v>
      </c>
      <c r="D19" s="1">
        <v>0</v>
      </c>
      <c r="E19" s="1">
        <v>1</v>
      </c>
      <c r="F19" s="1">
        <f t="shared" si="0"/>
        <v>2</v>
      </c>
    </row>
    <row r="20" spans="1:6">
      <c r="A20" s="1">
        <v>18</v>
      </c>
      <c r="B20" s="2" t="s">
        <v>9</v>
      </c>
      <c r="C20" s="1">
        <v>0</v>
      </c>
      <c r="D20" s="1">
        <v>3</v>
      </c>
      <c r="E20" s="1">
        <v>2</v>
      </c>
      <c r="F20" s="1">
        <f t="shared" si="0"/>
        <v>5</v>
      </c>
    </row>
    <row r="21" spans="1:6">
      <c r="A21" s="1">
        <v>19</v>
      </c>
      <c r="B21" s="2" t="s">
        <v>10</v>
      </c>
      <c r="C21" s="1">
        <v>1</v>
      </c>
      <c r="D21" s="1">
        <v>2</v>
      </c>
      <c r="E21" s="1">
        <v>1</v>
      </c>
      <c r="F21" s="1">
        <f t="shared" si="0"/>
        <v>4</v>
      </c>
    </row>
    <row r="22" spans="1:6">
      <c r="A22" s="1">
        <v>20</v>
      </c>
      <c r="B22" s="2" t="s">
        <v>11</v>
      </c>
      <c r="C22" s="1">
        <v>2</v>
      </c>
      <c r="D22" s="1">
        <v>3</v>
      </c>
      <c r="E22" s="1">
        <v>1</v>
      </c>
      <c r="F22" s="1">
        <f t="shared" si="0"/>
        <v>6</v>
      </c>
    </row>
    <row r="23" spans="1:6">
      <c r="A23" s="1">
        <v>21</v>
      </c>
      <c r="B23" s="2" t="s">
        <v>12</v>
      </c>
      <c r="C23" s="1">
        <v>1</v>
      </c>
      <c r="D23" s="1">
        <v>1</v>
      </c>
      <c r="E23" s="1">
        <v>2</v>
      </c>
      <c r="F23" s="1">
        <f t="shared" si="0"/>
        <v>4</v>
      </c>
    </row>
    <row r="24" spans="1:6">
      <c r="A24" s="1">
        <v>22</v>
      </c>
      <c r="B24" s="2" t="s">
        <v>13</v>
      </c>
      <c r="C24" s="1">
        <v>1</v>
      </c>
      <c r="D24" s="1">
        <v>3</v>
      </c>
      <c r="E24" s="1">
        <v>3</v>
      </c>
      <c r="F24" s="1">
        <f t="shared" si="0"/>
        <v>7</v>
      </c>
    </row>
    <row r="25" spans="1:6">
      <c r="A25" s="1">
        <v>23</v>
      </c>
      <c r="B25" s="2" t="s">
        <v>24</v>
      </c>
      <c r="C25" s="1">
        <v>2</v>
      </c>
      <c r="D25" s="1">
        <v>3</v>
      </c>
      <c r="E25" s="1">
        <v>2</v>
      </c>
      <c r="F25" s="1">
        <f t="shared" si="0"/>
        <v>7</v>
      </c>
    </row>
    <row r="26" spans="1:6">
      <c r="A26" s="1">
        <v>24</v>
      </c>
      <c r="B26" s="2" t="s">
        <v>14</v>
      </c>
      <c r="C26" s="1">
        <v>1</v>
      </c>
      <c r="D26" s="1">
        <v>2</v>
      </c>
      <c r="E26" s="1">
        <v>1</v>
      </c>
      <c r="F26" s="1">
        <f t="shared" si="0"/>
        <v>4</v>
      </c>
    </row>
    <row r="27" spans="1:6">
      <c r="A27" s="1">
        <v>25</v>
      </c>
      <c r="B27" s="2" t="s">
        <v>15</v>
      </c>
      <c r="C27" s="1">
        <v>0</v>
      </c>
      <c r="D27" s="1">
        <v>3</v>
      </c>
      <c r="E27" s="1">
        <v>1</v>
      </c>
      <c r="F27" s="1">
        <f t="shared" si="0"/>
        <v>4</v>
      </c>
    </row>
    <row r="28" spans="1:6">
      <c r="A28" s="1">
        <v>26</v>
      </c>
      <c r="B28" s="2" t="s">
        <v>16</v>
      </c>
      <c r="C28" s="1">
        <v>2</v>
      </c>
      <c r="D28" s="1">
        <v>2</v>
      </c>
      <c r="E28" s="1">
        <v>2</v>
      </c>
      <c r="F28" s="1">
        <f t="shared" si="0"/>
        <v>6</v>
      </c>
    </row>
    <row r="29" spans="1:6">
      <c r="A29" s="1">
        <v>27</v>
      </c>
      <c r="B29" s="2" t="s">
        <v>17</v>
      </c>
      <c r="C29" s="1">
        <v>2</v>
      </c>
      <c r="D29" s="1">
        <v>1</v>
      </c>
      <c r="E29" s="1">
        <v>3</v>
      </c>
      <c r="F29" s="1">
        <f t="shared" si="0"/>
        <v>6</v>
      </c>
    </row>
    <row r="30" spans="1:6">
      <c r="A30" s="1">
        <v>28</v>
      </c>
      <c r="B30" s="2" t="s">
        <v>20</v>
      </c>
      <c r="C30" s="1">
        <v>3</v>
      </c>
      <c r="D30" s="1">
        <v>2</v>
      </c>
      <c r="E30" s="1">
        <v>2</v>
      </c>
      <c r="F30" s="1">
        <f t="shared" si="0"/>
        <v>7</v>
      </c>
    </row>
    <row r="31" spans="1:6">
      <c r="A31" s="1">
        <v>29</v>
      </c>
      <c r="B31" s="2" t="s">
        <v>29</v>
      </c>
      <c r="C31" s="1">
        <v>2</v>
      </c>
      <c r="D31" s="1">
        <v>2</v>
      </c>
      <c r="E31" s="1">
        <v>1</v>
      </c>
      <c r="F31" s="1">
        <f t="shared" si="0"/>
        <v>5</v>
      </c>
    </row>
    <row r="32" spans="1:6">
      <c r="A32" s="1">
        <v>30</v>
      </c>
      <c r="B32" s="4" t="s">
        <v>32</v>
      </c>
      <c r="C32" s="1">
        <v>2</v>
      </c>
      <c r="D32" s="1">
        <v>3</v>
      </c>
      <c r="E32" s="1">
        <v>0</v>
      </c>
      <c r="F32" s="1">
        <f t="shared" si="0"/>
        <v>5</v>
      </c>
    </row>
  </sheetData>
  <phoneticPr fontId="0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22"/>
  <sheetViews>
    <sheetView topLeftCell="A13" zoomScale="110" zoomScaleNormal="110" workbookViewId="0">
      <selection activeCell="O12" sqref="O12"/>
    </sheetView>
  </sheetViews>
  <sheetFormatPr defaultRowHeight="15"/>
  <sheetData>
    <row r="2" spans="2:12" ht="18.75">
      <c r="B2" s="31" t="s">
        <v>113</v>
      </c>
      <c r="C2" s="31" t="s">
        <v>114</v>
      </c>
      <c r="D2" s="31"/>
      <c r="E2" s="31"/>
      <c r="F2" s="31"/>
      <c r="G2" s="31"/>
      <c r="H2" s="31"/>
      <c r="I2" s="31"/>
      <c r="J2" s="31"/>
      <c r="K2" s="31"/>
      <c r="L2" s="31"/>
    </row>
    <row r="4" spans="2:12">
      <c r="B4" t="s">
        <v>61</v>
      </c>
    </row>
    <row r="5" spans="2:12">
      <c r="B5" t="s">
        <v>62</v>
      </c>
    </row>
    <row r="6" spans="2:12">
      <c r="B6" t="s">
        <v>64</v>
      </c>
    </row>
    <row r="7" spans="2:12">
      <c r="G7" t="s">
        <v>65</v>
      </c>
    </row>
    <row r="8" spans="2:12">
      <c r="G8" t="s">
        <v>63</v>
      </c>
    </row>
    <row r="10" spans="2:12">
      <c r="B10" t="s">
        <v>66</v>
      </c>
    </row>
    <row r="11" spans="2:12">
      <c r="B11" t="s">
        <v>67</v>
      </c>
    </row>
    <row r="12" spans="2:12">
      <c r="B12" t="s">
        <v>68</v>
      </c>
    </row>
    <row r="13" spans="2:12">
      <c r="B13" t="s">
        <v>72</v>
      </c>
    </row>
    <row r="14" spans="2:12">
      <c r="B14" t="s">
        <v>76</v>
      </c>
    </row>
    <row r="15" spans="2:12">
      <c r="B15" t="s">
        <v>73</v>
      </c>
    </row>
    <row r="17" spans="2:2">
      <c r="B17" t="s">
        <v>69</v>
      </c>
    </row>
    <row r="18" spans="2:2">
      <c r="B18" t="s">
        <v>77</v>
      </c>
    </row>
    <row r="19" spans="2:2">
      <c r="B19" t="s">
        <v>70</v>
      </c>
    </row>
    <row r="20" spans="2:2">
      <c r="B20" t="s">
        <v>74</v>
      </c>
    </row>
    <row r="21" spans="2:2">
      <c r="B21" t="s">
        <v>71</v>
      </c>
    </row>
    <row r="22" spans="2:2">
      <c r="B22" t="s">
        <v>75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O114"/>
  <sheetViews>
    <sheetView topLeftCell="C97" workbookViewId="0">
      <selection activeCell="U24" sqref="U24"/>
    </sheetView>
  </sheetViews>
  <sheetFormatPr defaultRowHeight="15"/>
  <cols>
    <col min="1" max="1" width="5.42578125" style="6" customWidth="1"/>
    <col min="2" max="2" width="31.42578125" style="6" customWidth="1"/>
    <col min="3" max="3" width="14.7109375" style="6" customWidth="1"/>
    <col min="4" max="16384" width="9.140625" style="6"/>
  </cols>
  <sheetData>
    <row r="2" spans="1:10">
      <c r="C2" s="7" t="s">
        <v>49</v>
      </c>
    </row>
    <row r="3" spans="1:10">
      <c r="B3" s="3"/>
      <c r="C3" s="7" t="s">
        <v>50</v>
      </c>
    </row>
    <row r="4" spans="1:10">
      <c r="B4" s="3"/>
      <c r="C4" s="20" t="s">
        <v>78</v>
      </c>
      <c r="D4" s="20"/>
      <c r="E4" s="20"/>
      <c r="F4" s="20"/>
      <c r="G4" s="20"/>
      <c r="H4" s="20"/>
      <c r="I4" s="20"/>
      <c r="J4" s="20"/>
    </row>
    <row r="5" spans="1:10">
      <c r="B5" s="3"/>
      <c r="C5" s="20" t="s">
        <v>79</v>
      </c>
      <c r="D5" s="20"/>
      <c r="E5" s="20"/>
      <c r="F5" s="20"/>
      <c r="G5" s="20"/>
      <c r="H5" s="20"/>
      <c r="I5" s="20"/>
      <c r="J5" s="20"/>
    </row>
    <row r="6" spans="1:10">
      <c r="B6" s="3"/>
      <c r="C6" s="20" t="s">
        <v>80</v>
      </c>
      <c r="D6" s="20"/>
      <c r="E6" s="20"/>
      <c r="F6" s="20"/>
      <c r="G6" s="20"/>
      <c r="H6" s="20"/>
      <c r="I6" s="20"/>
      <c r="J6" s="20"/>
    </row>
    <row r="7" spans="1:10">
      <c r="B7" s="3"/>
      <c r="C7" s="20" t="s">
        <v>83</v>
      </c>
      <c r="D7" s="20"/>
      <c r="E7" s="20"/>
      <c r="F7" s="20"/>
      <c r="G7" s="20"/>
      <c r="H7" s="20"/>
      <c r="I7" s="20"/>
      <c r="J7" s="20">
        <v>3</v>
      </c>
    </row>
    <row r="8" spans="1:10">
      <c r="B8" s="3"/>
      <c r="C8" s="20" t="s">
        <v>81</v>
      </c>
      <c r="D8" s="20"/>
      <c r="E8" s="20"/>
      <c r="F8" s="20"/>
      <c r="G8" s="20"/>
      <c r="H8" s="20"/>
      <c r="I8" s="20"/>
      <c r="J8" s="20">
        <v>2</v>
      </c>
    </row>
    <row r="9" spans="1:10">
      <c r="B9" s="3"/>
      <c r="C9" s="20" t="s">
        <v>82</v>
      </c>
      <c r="D9" s="20"/>
      <c r="E9" s="20"/>
      <c r="F9" s="20"/>
      <c r="G9" s="20"/>
      <c r="H9" s="20"/>
      <c r="I9" s="20"/>
      <c r="J9" s="20">
        <v>1</v>
      </c>
    </row>
    <row r="10" spans="1:10">
      <c r="B10" s="3"/>
      <c r="C10" s="20" t="s">
        <v>84</v>
      </c>
      <c r="D10" s="20"/>
      <c r="E10" s="20"/>
      <c r="F10" s="20"/>
      <c r="G10" s="20"/>
      <c r="H10" s="20"/>
      <c r="I10" s="20"/>
      <c r="J10" s="20">
        <v>0</v>
      </c>
    </row>
    <row r="11" spans="1:10">
      <c r="B11" s="3"/>
      <c r="C11" s="7"/>
    </row>
    <row r="12" spans="1:10">
      <c r="A12" s="1"/>
      <c r="B12" s="16" t="s">
        <v>54</v>
      </c>
      <c r="C12" s="16" t="s">
        <v>18</v>
      </c>
    </row>
    <row r="13" spans="1:10">
      <c r="A13" s="1">
        <v>1</v>
      </c>
      <c r="B13" s="2" t="s">
        <v>0</v>
      </c>
      <c r="C13" s="1">
        <v>1</v>
      </c>
    </row>
    <row r="14" spans="1:10">
      <c r="A14" s="1">
        <v>2</v>
      </c>
      <c r="B14" s="8" t="s">
        <v>115</v>
      </c>
      <c r="C14" s="9">
        <v>1</v>
      </c>
    </row>
    <row r="15" spans="1:10">
      <c r="A15" s="1">
        <v>3</v>
      </c>
      <c r="B15" s="2" t="s">
        <v>34</v>
      </c>
      <c r="C15" s="1">
        <v>2</v>
      </c>
    </row>
    <row r="16" spans="1:10">
      <c r="A16" s="1">
        <v>4</v>
      </c>
      <c r="B16" s="2" t="s">
        <v>2</v>
      </c>
      <c r="C16" s="1">
        <v>2</v>
      </c>
    </row>
    <row r="17" spans="1:3">
      <c r="A17" s="1">
        <v>5</v>
      </c>
      <c r="B17" s="8" t="s">
        <v>3</v>
      </c>
      <c r="C17" s="9">
        <v>0</v>
      </c>
    </row>
    <row r="18" spans="1:3">
      <c r="A18" s="1">
        <v>6</v>
      </c>
      <c r="B18" s="8" t="s">
        <v>4</v>
      </c>
      <c r="C18" s="9">
        <v>0</v>
      </c>
    </row>
    <row r="19" spans="1:3">
      <c r="A19" s="1">
        <v>7</v>
      </c>
      <c r="B19" s="2" t="s">
        <v>5</v>
      </c>
      <c r="C19" s="1">
        <v>2</v>
      </c>
    </row>
    <row r="20" spans="1:3">
      <c r="A20" s="1">
        <v>8</v>
      </c>
      <c r="B20" s="2" t="s">
        <v>22</v>
      </c>
      <c r="C20" s="1">
        <v>2</v>
      </c>
    </row>
    <row r="21" spans="1:3">
      <c r="A21" s="1">
        <v>9</v>
      </c>
      <c r="B21" s="8" t="s">
        <v>27</v>
      </c>
      <c r="C21" s="9">
        <v>1</v>
      </c>
    </row>
    <row r="22" spans="1:3">
      <c r="A22" s="1">
        <v>10</v>
      </c>
      <c r="B22" s="2" t="s">
        <v>28</v>
      </c>
      <c r="C22" s="1">
        <v>3</v>
      </c>
    </row>
    <row r="23" spans="1:3">
      <c r="A23" s="1">
        <v>11</v>
      </c>
      <c r="B23" s="2" t="s">
        <v>26</v>
      </c>
      <c r="C23" s="1">
        <v>3</v>
      </c>
    </row>
    <row r="24" spans="1:3">
      <c r="A24" s="1">
        <v>12</v>
      </c>
      <c r="B24" s="8" t="s">
        <v>23</v>
      </c>
      <c r="C24" s="9">
        <v>1</v>
      </c>
    </row>
    <row r="25" spans="1:3">
      <c r="A25" s="1">
        <v>13</v>
      </c>
      <c r="B25" s="2" t="s">
        <v>6</v>
      </c>
      <c r="C25" s="1">
        <v>2</v>
      </c>
    </row>
    <row r="26" spans="1:3">
      <c r="A26" s="1">
        <v>14</v>
      </c>
      <c r="B26" s="2" t="s">
        <v>25</v>
      </c>
      <c r="C26" s="1">
        <v>3</v>
      </c>
    </row>
    <row r="27" spans="1:3">
      <c r="A27" s="1">
        <v>15</v>
      </c>
      <c r="B27" s="2" t="s">
        <v>30</v>
      </c>
      <c r="C27" s="1">
        <v>2</v>
      </c>
    </row>
    <row r="28" spans="1:3">
      <c r="A28" s="1">
        <v>16</v>
      </c>
      <c r="B28" s="2" t="s">
        <v>31</v>
      </c>
      <c r="C28" s="1">
        <v>2</v>
      </c>
    </row>
    <row r="29" spans="1:3">
      <c r="A29" s="1">
        <v>17</v>
      </c>
      <c r="B29" s="2" t="s">
        <v>7</v>
      </c>
      <c r="C29" s="1">
        <v>2</v>
      </c>
    </row>
    <row r="30" spans="1:3">
      <c r="A30" s="1">
        <v>18</v>
      </c>
      <c r="B30" s="8" t="s">
        <v>9</v>
      </c>
      <c r="C30" s="9">
        <v>0</v>
      </c>
    </row>
    <row r="31" spans="1:3">
      <c r="A31" s="1">
        <v>19</v>
      </c>
      <c r="B31" s="8" t="s">
        <v>10</v>
      </c>
      <c r="C31" s="9">
        <v>1</v>
      </c>
    </row>
    <row r="32" spans="1:3">
      <c r="A32" s="1">
        <v>20</v>
      </c>
      <c r="B32" s="2" t="s">
        <v>11</v>
      </c>
      <c r="C32" s="1">
        <v>2</v>
      </c>
    </row>
    <row r="33" spans="1:15">
      <c r="A33" s="1">
        <v>21</v>
      </c>
      <c r="B33" s="8" t="s">
        <v>12</v>
      </c>
      <c r="C33" s="9">
        <v>1</v>
      </c>
    </row>
    <row r="34" spans="1:15">
      <c r="A34" s="1">
        <v>22</v>
      </c>
      <c r="B34" s="8" t="s">
        <v>13</v>
      </c>
      <c r="C34" s="9">
        <v>1</v>
      </c>
    </row>
    <row r="35" spans="1:15">
      <c r="A35" s="1">
        <v>23</v>
      </c>
      <c r="B35" s="2" t="s">
        <v>24</v>
      </c>
      <c r="C35" s="1">
        <v>2</v>
      </c>
    </row>
    <row r="36" spans="1:15">
      <c r="A36" s="1">
        <v>24</v>
      </c>
      <c r="B36" s="8" t="s">
        <v>14</v>
      </c>
      <c r="C36" s="9">
        <v>1</v>
      </c>
    </row>
    <row r="37" spans="1:15">
      <c r="A37" s="1">
        <v>25</v>
      </c>
      <c r="B37" s="8" t="s">
        <v>15</v>
      </c>
      <c r="C37" s="9">
        <v>0</v>
      </c>
    </row>
    <row r="38" spans="1:15">
      <c r="A38" s="1">
        <v>26</v>
      </c>
      <c r="B38" s="2" t="s">
        <v>16</v>
      </c>
      <c r="C38" s="1">
        <v>2</v>
      </c>
      <c r="E38" s="7" t="s">
        <v>55</v>
      </c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1">
        <v>27</v>
      </c>
      <c r="B39" s="2" t="s">
        <v>17</v>
      </c>
      <c r="C39" s="1">
        <v>2</v>
      </c>
    </row>
    <row r="40" spans="1:15">
      <c r="A40" s="1">
        <v>28</v>
      </c>
      <c r="B40" s="2" t="s">
        <v>20</v>
      </c>
      <c r="C40" s="1">
        <v>3</v>
      </c>
      <c r="E40" s="32" t="s">
        <v>95</v>
      </c>
      <c r="F40" s="32"/>
      <c r="G40" s="32"/>
      <c r="H40" s="32"/>
      <c r="I40" s="32"/>
      <c r="J40" s="32"/>
      <c r="K40" s="32"/>
      <c r="L40" s="32"/>
      <c r="M40" s="32"/>
      <c r="N40" s="32"/>
    </row>
    <row r="41" spans="1:15">
      <c r="A41" s="1">
        <v>29</v>
      </c>
      <c r="B41" s="2" t="s">
        <v>29</v>
      </c>
      <c r="C41" s="1">
        <v>2</v>
      </c>
    </row>
    <row r="42" spans="1:15">
      <c r="A42" s="1">
        <v>30</v>
      </c>
      <c r="B42" s="4" t="s">
        <v>32</v>
      </c>
      <c r="C42" s="1">
        <v>2</v>
      </c>
    </row>
    <row r="43" spans="1:15">
      <c r="B43" s="3"/>
      <c r="C43" s="3"/>
    </row>
    <row r="47" spans="1:15">
      <c r="A47" s="1"/>
      <c r="B47" s="16" t="s">
        <v>54</v>
      </c>
      <c r="C47" s="16" t="s">
        <v>19</v>
      </c>
    </row>
    <row r="48" spans="1:15">
      <c r="A48" s="1">
        <v>1</v>
      </c>
      <c r="B48" s="2" t="s">
        <v>0</v>
      </c>
      <c r="C48" s="1">
        <v>2</v>
      </c>
    </row>
    <row r="49" spans="1:3">
      <c r="A49" s="1">
        <v>2</v>
      </c>
      <c r="B49" s="8" t="s">
        <v>115</v>
      </c>
      <c r="C49" s="9">
        <v>0</v>
      </c>
    </row>
    <row r="50" spans="1:3">
      <c r="A50" s="1">
        <v>3</v>
      </c>
      <c r="B50" s="8" t="s">
        <v>34</v>
      </c>
      <c r="C50" s="9">
        <v>1</v>
      </c>
    </row>
    <row r="51" spans="1:3">
      <c r="A51" s="1">
        <v>4</v>
      </c>
      <c r="B51" s="2" t="s">
        <v>2</v>
      </c>
      <c r="C51" s="1">
        <v>3</v>
      </c>
    </row>
    <row r="52" spans="1:3">
      <c r="A52" s="1">
        <v>5</v>
      </c>
      <c r="B52" s="2" t="s">
        <v>3</v>
      </c>
      <c r="C52" s="1">
        <v>3</v>
      </c>
    </row>
    <row r="53" spans="1:3">
      <c r="A53" s="1">
        <v>6</v>
      </c>
      <c r="B53" s="8" t="s">
        <v>4</v>
      </c>
      <c r="C53" s="9">
        <v>1</v>
      </c>
    </row>
    <row r="54" spans="1:3">
      <c r="A54" s="1">
        <v>7</v>
      </c>
      <c r="B54" s="2" t="s">
        <v>5</v>
      </c>
      <c r="C54" s="1">
        <v>2</v>
      </c>
    </row>
    <row r="55" spans="1:3">
      <c r="A55" s="1">
        <v>8</v>
      </c>
      <c r="B55" s="8" t="s">
        <v>22</v>
      </c>
      <c r="C55" s="9">
        <v>1</v>
      </c>
    </row>
    <row r="56" spans="1:3">
      <c r="A56" s="1">
        <v>9</v>
      </c>
      <c r="B56" s="2" t="s">
        <v>27</v>
      </c>
      <c r="C56" s="1">
        <v>2</v>
      </c>
    </row>
    <row r="57" spans="1:3">
      <c r="A57" s="1">
        <v>10</v>
      </c>
      <c r="B57" s="8" t="s">
        <v>28</v>
      </c>
      <c r="C57" s="9">
        <v>1</v>
      </c>
    </row>
    <row r="58" spans="1:3">
      <c r="A58" s="1">
        <v>11</v>
      </c>
      <c r="B58" s="2" t="s">
        <v>26</v>
      </c>
      <c r="C58" s="1">
        <v>2</v>
      </c>
    </row>
    <row r="59" spans="1:3">
      <c r="A59" s="1">
        <v>12</v>
      </c>
      <c r="B59" s="2" t="s">
        <v>23</v>
      </c>
      <c r="C59" s="1">
        <v>2</v>
      </c>
    </row>
    <row r="60" spans="1:3">
      <c r="A60" s="1">
        <v>13</v>
      </c>
      <c r="B60" s="2" t="s">
        <v>6</v>
      </c>
      <c r="C60" s="1">
        <v>2</v>
      </c>
    </row>
    <row r="61" spans="1:3">
      <c r="A61" s="1">
        <v>14</v>
      </c>
      <c r="B61" s="2" t="s">
        <v>25</v>
      </c>
      <c r="C61" s="1">
        <v>3</v>
      </c>
    </row>
    <row r="62" spans="1:3">
      <c r="A62" s="1">
        <v>15</v>
      </c>
      <c r="B62" s="2" t="s">
        <v>30</v>
      </c>
      <c r="C62" s="1">
        <v>2</v>
      </c>
    </row>
    <row r="63" spans="1:3">
      <c r="A63" s="1">
        <v>16</v>
      </c>
      <c r="B63" s="2" t="s">
        <v>31</v>
      </c>
      <c r="C63" s="1">
        <v>3</v>
      </c>
    </row>
    <row r="64" spans="1:3">
      <c r="A64" s="1">
        <v>17</v>
      </c>
      <c r="B64" s="8" t="s">
        <v>7</v>
      </c>
      <c r="C64" s="9">
        <v>1</v>
      </c>
    </row>
    <row r="65" spans="1:15">
      <c r="A65" s="1">
        <v>18</v>
      </c>
      <c r="B65" s="2" t="s">
        <v>9</v>
      </c>
      <c r="C65" s="1">
        <v>3</v>
      </c>
    </row>
    <row r="66" spans="1:15">
      <c r="A66" s="1">
        <v>19</v>
      </c>
      <c r="B66" s="2" t="s">
        <v>10</v>
      </c>
      <c r="C66" s="1">
        <v>2</v>
      </c>
    </row>
    <row r="67" spans="1:15">
      <c r="A67" s="1">
        <v>20</v>
      </c>
      <c r="B67" s="2" t="s">
        <v>11</v>
      </c>
      <c r="C67" s="1">
        <v>3</v>
      </c>
    </row>
    <row r="68" spans="1:15">
      <c r="A68" s="1">
        <v>21</v>
      </c>
      <c r="B68" s="8" t="s">
        <v>12</v>
      </c>
      <c r="C68" s="9">
        <v>1</v>
      </c>
    </row>
    <row r="69" spans="1:15">
      <c r="A69" s="1">
        <v>22</v>
      </c>
      <c r="B69" s="2" t="s">
        <v>13</v>
      </c>
      <c r="C69" s="1">
        <v>3</v>
      </c>
      <c r="E69" s="7" t="s">
        <v>56</v>
      </c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>
      <c r="A70" s="1">
        <v>23</v>
      </c>
      <c r="B70" s="2" t="s">
        <v>24</v>
      </c>
      <c r="C70" s="1">
        <v>3</v>
      </c>
    </row>
    <row r="71" spans="1:15">
      <c r="A71" s="1">
        <v>24</v>
      </c>
      <c r="B71" s="2" t="s">
        <v>14</v>
      </c>
      <c r="C71" s="1">
        <v>2</v>
      </c>
    </row>
    <row r="72" spans="1:15">
      <c r="A72" s="1">
        <v>25</v>
      </c>
      <c r="B72" s="2" t="s">
        <v>15</v>
      </c>
      <c r="C72" s="1">
        <v>3</v>
      </c>
      <c r="E72" s="32" t="s">
        <v>96</v>
      </c>
      <c r="F72" s="32"/>
      <c r="G72" s="32"/>
      <c r="H72" s="32"/>
      <c r="I72" s="32"/>
      <c r="J72" s="32"/>
      <c r="K72" s="32"/>
      <c r="L72" s="32"/>
      <c r="M72" s="32"/>
      <c r="N72" s="32"/>
    </row>
    <row r="73" spans="1:15">
      <c r="A73" s="1">
        <v>26</v>
      </c>
      <c r="B73" s="2" t="s">
        <v>16</v>
      </c>
      <c r="C73" s="1">
        <v>2</v>
      </c>
    </row>
    <row r="74" spans="1:15">
      <c r="A74" s="1">
        <v>27</v>
      </c>
      <c r="B74" s="8" t="s">
        <v>17</v>
      </c>
      <c r="C74" s="9">
        <v>1</v>
      </c>
    </row>
    <row r="75" spans="1:15">
      <c r="A75" s="1">
        <v>28</v>
      </c>
      <c r="B75" s="2" t="s">
        <v>20</v>
      </c>
      <c r="C75" s="1">
        <v>2</v>
      </c>
    </row>
    <row r="76" spans="1:15">
      <c r="A76" s="1">
        <v>29</v>
      </c>
      <c r="B76" s="2" t="s">
        <v>29</v>
      </c>
      <c r="C76" s="1">
        <v>2</v>
      </c>
    </row>
    <row r="77" spans="1:15">
      <c r="A77" s="1">
        <v>30</v>
      </c>
      <c r="B77" s="4" t="s">
        <v>32</v>
      </c>
      <c r="C77" s="1">
        <v>3</v>
      </c>
    </row>
    <row r="78" spans="1:15">
      <c r="A78" s="21"/>
      <c r="B78" s="22"/>
      <c r="C78" s="21"/>
    </row>
    <row r="79" spans="1:15">
      <c r="A79" s="23"/>
      <c r="B79" s="25"/>
      <c r="C79" s="26" t="s">
        <v>85</v>
      </c>
      <c r="D79" s="24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>
      <c r="A80" s="23"/>
      <c r="B80" s="24"/>
      <c r="C80" s="26" t="s">
        <v>87</v>
      </c>
      <c r="D80" s="25"/>
      <c r="E80" s="25"/>
      <c r="F80" s="25" t="s">
        <v>86</v>
      </c>
      <c r="G80" s="25"/>
      <c r="H80" s="25"/>
      <c r="I80" s="25">
        <v>3</v>
      </c>
      <c r="J80" s="25"/>
      <c r="K80" s="25"/>
      <c r="L80" s="25"/>
      <c r="M80" s="25"/>
      <c r="N80" s="25"/>
      <c r="O80" s="25"/>
    </row>
    <row r="81" spans="1:15">
      <c r="A81" s="25"/>
      <c r="B81" s="25"/>
      <c r="C81" s="25" t="s">
        <v>88</v>
      </c>
      <c r="D81" s="25"/>
      <c r="E81" s="25"/>
      <c r="F81" s="25"/>
      <c r="G81" s="25"/>
      <c r="H81" s="25"/>
      <c r="I81" s="25">
        <v>2</v>
      </c>
      <c r="J81" s="25"/>
      <c r="K81" s="25"/>
      <c r="L81" s="25"/>
      <c r="M81" s="25"/>
      <c r="N81" s="25"/>
      <c r="O81" s="25"/>
    </row>
    <row r="82" spans="1:15">
      <c r="A82" s="25"/>
      <c r="B82" s="25"/>
      <c r="C82" s="25" t="s">
        <v>89</v>
      </c>
      <c r="D82" s="25"/>
      <c r="E82" s="25"/>
      <c r="F82" s="25" t="s">
        <v>90</v>
      </c>
      <c r="G82" s="25"/>
      <c r="H82" s="25"/>
      <c r="I82" s="25">
        <v>1</v>
      </c>
      <c r="J82" s="25"/>
      <c r="K82" s="25"/>
      <c r="L82" s="25"/>
      <c r="M82" s="25"/>
      <c r="N82" s="25"/>
      <c r="O82" s="25"/>
    </row>
    <row r="84" spans="1:15">
      <c r="A84" s="1"/>
      <c r="B84" s="16" t="s">
        <v>54</v>
      </c>
      <c r="C84" s="16" t="s">
        <v>21</v>
      </c>
    </row>
    <row r="85" spans="1:15">
      <c r="A85" s="1">
        <v>1</v>
      </c>
      <c r="B85" s="2" t="s">
        <v>0</v>
      </c>
      <c r="C85" s="1">
        <v>2</v>
      </c>
    </row>
    <row r="86" spans="1:15">
      <c r="A86" s="1">
        <v>2</v>
      </c>
      <c r="B86" s="8" t="s">
        <v>115</v>
      </c>
      <c r="C86" s="9">
        <v>1</v>
      </c>
    </row>
    <row r="87" spans="1:15">
      <c r="A87" s="1">
        <v>3</v>
      </c>
      <c r="B87" s="2" t="s">
        <v>1</v>
      </c>
      <c r="C87" s="1">
        <v>2</v>
      </c>
    </row>
    <row r="88" spans="1:15">
      <c r="A88" s="1">
        <v>4</v>
      </c>
      <c r="B88" s="2" t="s">
        <v>2</v>
      </c>
      <c r="C88" s="1">
        <v>2</v>
      </c>
    </row>
    <row r="89" spans="1:15">
      <c r="A89" s="1">
        <v>5</v>
      </c>
      <c r="B89" s="2" t="s">
        <v>3</v>
      </c>
      <c r="C89" s="1">
        <v>2</v>
      </c>
    </row>
    <row r="90" spans="1:15">
      <c r="A90" s="1">
        <v>6</v>
      </c>
      <c r="B90" s="8" t="s">
        <v>4</v>
      </c>
      <c r="C90" s="9">
        <v>1</v>
      </c>
    </row>
    <row r="91" spans="1:15">
      <c r="A91" s="1">
        <v>7</v>
      </c>
      <c r="B91" s="2" t="s">
        <v>5</v>
      </c>
      <c r="C91" s="1">
        <v>3</v>
      </c>
    </row>
    <row r="92" spans="1:15">
      <c r="A92" s="1">
        <v>8</v>
      </c>
      <c r="B92" s="2" t="s">
        <v>22</v>
      </c>
      <c r="C92" s="1">
        <v>3</v>
      </c>
    </row>
    <row r="93" spans="1:15">
      <c r="A93" s="1">
        <v>9</v>
      </c>
      <c r="B93" s="2" t="s">
        <v>27</v>
      </c>
      <c r="C93" s="1">
        <v>3</v>
      </c>
    </row>
    <row r="94" spans="1:15">
      <c r="A94" s="1">
        <v>10</v>
      </c>
      <c r="B94" s="2" t="s">
        <v>28</v>
      </c>
      <c r="C94" s="1">
        <v>2</v>
      </c>
    </row>
    <row r="95" spans="1:15">
      <c r="A95" s="1">
        <v>11</v>
      </c>
      <c r="B95" s="2" t="s">
        <v>26</v>
      </c>
      <c r="C95" s="1">
        <v>3</v>
      </c>
    </row>
    <row r="96" spans="1:15">
      <c r="A96" s="1">
        <v>12</v>
      </c>
      <c r="B96" s="2" t="s">
        <v>23</v>
      </c>
      <c r="C96" s="1">
        <v>2</v>
      </c>
    </row>
    <row r="97" spans="1:13">
      <c r="A97" s="1">
        <v>13</v>
      </c>
      <c r="B97" s="8" t="s">
        <v>6</v>
      </c>
      <c r="C97" s="9">
        <v>1</v>
      </c>
    </row>
    <row r="98" spans="1:13">
      <c r="A98" s="1">
        <v>14</v>
      </c>
      <c r="B98" s="2" t="s">
        <v>25</v>
      </c>
      <c r="C98" s="1">
        <v>3</v>
      </c>
    </row>
    <row r="99" spans="1:13">
      <c r="A99" s="1">
        <v>15</v>
      </c>
      <c r="B99" s="8" t="s">
        <v>30</v>
      </c>
      <c r="C99" s="9">
        <v>1</v>
      </c>
    </row>
    <row r="100" spans="1:13">
      <c r="A100" s="1">
        <v>16</v>
      </c>
      <c r="B100" s="2" t="s">
        <v>31</v>
      </c>
      <c r="C100" s="1">
        <v>3</v>
      </c>
    </row>
    <row r="101" spans="1:13">
      <c r="A101" s="1">
        <v>17</v>
      </c>
      <c r="B101" s="2" t="s">
        <v>7</v>
      </c>
      <c r="C101" s="1">
        <v>3</v>
      </c>
    </row>
    <row r="102" spans="1:13">
      <c r="A102" s="1">
        <v>18</v>
      </c>
      <c r="B102" s="2" t="s">
        <v>9</v>
      </c>
      <c r="C102" s="1">
        <v>2</v>
      </c>
    </row>
    <row r="103" spans="1:13">
      <c r="A103" s="1">
        <v>19</v>
      </c>
      <c r="B103" s="8" t="s">
        <v>10</v>
      </c>
      <c r="C103" s="9">
        <v>1</v>
      </c>
    </row>
    <row r="104" spans="1:13">
      <c r="A104" s="1">
        <v>20</v>
      </c>
      <c r="B104" s="8" t="s">
        <v>11</v>
      </c>
      <c r="C104" s="9">
        <v>1</v>
      </c>
    </row>
    <row r="105" spans="1:13">
      <c r="A105" s="1">
        <v>21</v>
      </c>
      <c r="B105" s="2" t="s">
        <v>12</v>
      </c>
      <c r="C105" s="1">
        <v>2</v>
      </c>
      <c r="E105" s="7" t="s">
        <v>57</v>
      </c>
      <c r="F105" s="7"/>
      <c r="G105" s="7"/>
      <c r="H105" s="7"/>
      <c r="I105" s="7"/>
      <c r="J105" s="7"/>
      <c r="K105" s="7"/>
      <c r="L105" s="7"/>
      <c r="M105" s="7"/>
    </row>
    <row r="106" spans="1:13">
      <c r="A106" s="1">
        <v>22</v>
      </c>
      <c r="B106" s="2" t="s">
        <v>13</v>
      </c>
      <c r="C106" s="1">
        <v>3</v>
      </c>
    </row>
    <row r="107" spans="1:13">
      <c r="A107" s="1">
        <v>23</v>
      </c>
      <c r="B107" s="2" t="s">
        <v>24</v>
      </c>
      <c r="C107" s="1">
        <v>2</v>
      </c>
    </row>
    <row r="108" spans="1:13">
      <c r="A108" s="1">
        <v>24</v>
      </c>
      <c r="B108" s="8" t="s">
        <v>14</v>
      </c>
      <c r="C108" s="9">
        <v>1</v>
      </c>
      <c r="E108" s="6" t="s">
        <v>97</v>
      </c>
    </row>
    <row r="109" spans="1:13">
      <c r="A109" s="1">
        <v>25</v>
      </c>
      <c r="B109" s="8" t="s">
        <v>15</v>
      </c>
      <c r="C109" s="9">
        <v>1</v>
      </c>
    </row>
    <row r="110" spans="1:13">
      <c r="A110" s="1">
        <v>26</v>
      </c>
      <c r="B110" s="2" t="s">
        <v>16</v>
      </c>
      <c r="C110" s="1">
        <v>2</v>
      </c>
    </row>
    <row r="111" spans="1:13">
      <c r="A111" s="1">
        <v>27</v>
      </c>
      <c r="B111" s="2" t="s">
        <v>17</v>
      </c>
      <c r="C111" s="1">
        <v>3</v>
      </c>
    </row>
    <row r="112" spans="1:13">
      <c r="A112" s="1">
        <v>28</v>
      </c>
      <c r="B112" s="2" t="s">
        <v>20</v>
      </c>
      <c r="C112" s="1">
        <v>2</v>
      </c>
    </row>
    <row r="113" spans="1:3">
      <c r="A113" s="1">
        <v>29</v>
      </c>
      <c r="B113" s="8" t="s">
        <v>29</v>
      </c>
      <c r="C113" s="9">
        <v>1</v>
      </c>
    </row>
    <row r="114" spans="1:3">
      <c r="A114" s="1">
        <v>30</v>
      </c>
      <c r="B114" s="10" t="s">
        <v>32</v>
      </c>
      <c r="C114" s="9">
        <v>0</v>
      </c>
    </row>
  </sheetData>
  <phoneticPr fontId="0" type="noConversion"/>
  <hyperlinks>
    <hyperlink ref="E40:N40" r:id="rId1" display="По этим  данным  мы составили карту ареала хлоридного загрязнения грунтовых вод поселка"/>
    <hyperlink ref="E72:N72" r:id="rId2" display="По этим  данным  мы составили карту ареала сульфатного  загрязнения грунтовых вод поселка"/>
    <hyperlink ref="E72" r:id="rId3"/>
    <hyperlink ref="E40" r:id="rId4"/>
  </hyperlinks>
  <pageMargins left="0.7" right="0.7" top="0.75" bottom="0.75" header="0.3" footer="0.3"/>
  <pageSetup paperSize="9" orientation="portrait" horizontalDpi="300" verticalDpi="300" r:id="rId5"/>
  <drawing r:id="rId6"/>
</worksheet>
</file>

<file path=xl/worksheets/sheet4.xml><?xml version="1.0" encoding="utf-8"?>
<worksheet xmlns="http://schemas.openxmlformats.org/spreadsheetml/2006/main" xmlns:r="http://schemas.openxmlformats.org/officeDocument/2006/relationships">
  <dimension ref="A2:Q108"/>
  <sheetViews>
    <sheetView tabSelected="1" topLeftCell="A70" workbookViewId="0">
      <selection activeCell="I57" sqref="I57"/>
    </sheetView>
  </sheetViews>
  <sheetFormatPr defaultRowHeight="15"/>
  <cols>
    <col min="1" max="1" width="6.140625" style="6" customWidth="1"/>
    <col min="2" max="2" width="25.42578125" style="6" customWidth="1"/>
    <col min="3" max="4" width="9.140625" style="6"/>
    <col min="5" max="5" width="11.42578125" style="6" customWidth="1"/>
    <col min="6" max="16384" width="9.140625" style="6"/>
  </cols>
  <sheetData>
    <row r="2" spans="1:13">
      <c r="C2" s="7" t="s">
        <v>49</v>
      </c>
    </row>
    <row r="3" spans="1:13">
      <c r="C3" s="7" t="s">
        <v>51</v>
      </c>
    </row>
    <row r="5" spans="1:13" ht="30">
      <c r="A5" s="17"/>
      <c r="B5" s="16" t="s">
        <v>54</v>
      </c>
      <c r="C5" s="16" t="s">
        <v>18</v>
      </c>
      <c r="D5" s="16" t="s">
        <v>19</v>
      </c>
      <c r="E5" s="16" t="s">
        <v>21</v>
      </c>
    </row>
    <row r="6" spans="1:13" ht="18.75">
      <c r="A6" s="1">
        <v>1</v>
      </c>
      <c r="B6" s="8" t="s">
        <v>0</v>
      </c>
      <c r="C6" s="9">
        <v>1</v>
      </c>
      <c r="D6" s="1">
        <v>2</v>
      </c>
      <c r="E6" s="1">
        <v>2</v>
      </c>
      <c r="G6" s="11" t="s">
        <v>91</v>
      </c>
    </row>
    <row r="7" spans="1:13">
      <c r="A7" s="1">
        <v>2</v>
      </c>
      <c r="B7" s="8" t="s">
        <v>34</v>
      </c>
      <c r="C7" s="1">
        <v>2</v>
      </c>
      <c r="D7" s="9">
        <v>1</v>
      </c>
      <c r="E7" s="1">
        <v>2</v>
      </c>
    </row>
    <row r="8" spans="1:13">
      <c r="A8" s="1">
        <v>3</v>
      </c>
      <c r="B8" s="2" t="s">
        <v>2</v>
      </c>
      <c r="C8" s="1">
        <v>2</v>
      </c>
      <c r="D8" s="1">
        <v>3</v>
      </c>
      <c r="E8" s="1">
        <v>2</v>
      </c>
    </row>
    <row r="9" spans="1:13">
      <c r="A9" s="1">
        <v>4</v>
      </c>
      <c r="B9" s="2" t="s">
        <v>3</v>
      </c>
      <c r="C9" s="1">
        <v>0</v>
      </c>
      <c r="D9" s="1">
        <v>3</v>
      </c>
      <c r="E9" s="1">
        <v>2</v>
      </c>
    </row>
    <row r="10" spans="1:13">
      <c r="A10" s="1">
        <v>5</v>
      </c>
      <c r="B10" s="8" t="s">
        <v>4</v>
      </c>
      <c r="C10" s="9">
        <v>0</v>
      </c>
      <c r="D10" s="9">
        <v>1</v>
      </c>
      <c r="E10" s="9">
        <v>1</v>
      </c>
    </row>
    <row r="11" spans="1:13" ht="18.75">
      <c r="A11" s="1">
        <v>6</v>
      </c>
      <c r="B11" s="2" t="s">
        <v>5</v>
      </c>
      <c r="C11" s="1">
        <v>2</v>
      </c>
      <c r="D11" s="1">
        <v>2</v>
      </c>
      <c r="E11" s="1">
        <v>3</v>
      </c>
      <c r="G11" s="11" t="s">
        <v>48</v>
      </c>
    </row>
    <row r="12" spans="1:13" ht="18.75">
      <c r="A12" s="1">
        <v>7</v>
      </c>
      <c r="B12" s="8" t="s">
        <v>22</v>
      </c>
      <c r="C12" s="1">
        <v>2</v>
      </c>
      <c r="D12" s="9">
        <v>1</v>
      </c>
      <c r="E12" s="1">
        <v>3</v>
      </c>
      <c r="G12" s="27" t="s">
        <v>58</v>
      </c>
      <c r="H12" s="7"/>
      <c r="I12" s="7"/>
      <c r="J12" s="7"/>
      <c r="K12" s="7"/>
      <c r="L12" s="7"/>
      <c r="M12" s="7"/>
    </row>
    <row r="13" spans="1:13" ht="18.75">
      <c r="A13" s="1">
        <v>8</v>
      </c>
      <c r="B13" s="8" t="s">
        <v>27</v>
      </c>
      <c r="C13" s="9">
        <v>1</v>
      </c>
      <c r="D13" s="1">
        <v>2</v>
      </c>
      <c r="E13" s="1">
        <v>3</v>
      </c>
      <c r="G13" s="27" t="s">
        <v>59</v>
      </c>
      <c r="H13" s="7"/>
      <c r="I13" s="7"/>
      <c r="J13" s="7"/>
    </row>
    <row r="14" spans="1:13">
      <c r="A14" s="1">
        <v>9</v>
      </c>
      <c r="B14" s="8" t="s">
        <v>28</v>
      </c>
      <c r="C14" s="1">
        <v>3</v>
      </c>
      <c r="D14" s="9">
        <v>1</v>
      </c>
      <c r="E14" s="1">
        <v>2</v>
      </c>
    </row>
    <row r="15" spans="1:13">
      <c r="A15" s="1">
        <v>10</v>
      </c>
      <c r="B15" s="2" t="s">
        <v>26</v>
      </c>
      <c r="C15" s="1">
        <v>3</v>
      </c>
      <c r="D15" s="1">
        <v>2</v>
      </c>
      <c r="E15" s="1">
        <v>3</v>
      </c>
    </row>
    <row r="16" spans="1:13">
      <c r="A16" s="1">
        <v>11</v>
      </c>
      <c r="B16" s="8" t="s">
        <v>23</v>
      </c>
      <c r="C16" s="9">
        <v>1</v>
      </c>
      <c r="D16" s="1">
        <v>2</v>
      </c>
      <c r="E16" s="1">
        <v>2</v>
      </c>
    </row>
    <row r="17" spans="1:5">
      <c r="A17" s="1">
        <v>12</v>
      </c>
      <c r="B17" s="8" t="s">
        <v>6</v>
      </c>
      <c r="C17" s="1">
        <v>2</v>
      </c>
      <c r="D17" s="1">
        <v>2</v>
      </c>
      <c r="E17" s="9">
        <v>1</v>
      </c>
    </row>
    <row r="18" spans="1:5">
      <c r="A18" s="1">
        <v>13</v>
      </c>
      <c r="B18" s="2" t="s">
        <v>25</v>
      </c>
      <c r="C18" s="1">
        <v>3</v>
      </c>
      <c r="D18" s="1">
        <v>3</v>
      </c>
      <c r="E18" s="1">
        <v>3</v>
      </c>
    </row>
    <row r="19" spans="1:5">
      <c r="A19" s="1">
        <v>14</v>
      </c>
      <c r="B19" s="8" t="s">
        <v>30</v>
      </c>
      <c r="C19" s="1">
        <v>2</v>
      </c>
      <c r="D19" s="1">
        <v>2</v>
      </c>
      <c r="E19" s="9">
        <v>1</v>
      </c>
    </row>
    <row r="20" spans="1:5">
      <c r="A20" s="1">
        <v>15</v>
      </c>
      <c r="B20" s="2" t="s">
        <v>31</v>
      </c>
      <c r="C20" s="1">
        <v>2</v>
      </c>
      <c r="D20" s="1">
        <v>3</v>
      </c>
      <c r="E20" s="1">
        <v>3</v>
      </c>
    </row>
    <row r="21" spans="1:5">
      <c r="A21" s="1">
        <v>16</v>
      </c>
      <c r="B21" s="8" t="s">
        <v>7</v>
      </c>
      <c r="C21" s="1">
        <v>2</v>
      </c>
      <c r="D21" s="9">
        <v>1</v>
      </c>
      <c r="E21" s="1">
        <v>3</v>
      </c>
    </row>
    <row r="22" spans="1:5">
      <c r="A22" s="1">
        <v>17</v>
      </c>
      <c r="B22" s="8" t="s">
        <v>8</v>
      </c>
      <c r="C22" s="9">
        <v>1</v>
      </c>
      <c r="D22" s="9">
        <v>0</v>
      </c>
      <c r="E22" s="9">
        <v>1</v>
      </c>
    </row>
    <row r="23" spans="1:5">
      <c r="A23" s="1">
        <v>18</v>
      </c>
      <c r="B23" s="8" t="s">
        <v>9</v>
      </c>
      <c r="C23" s="9">
        <v>0</v>
      </c>
      <c r="D23" s="1">
        <v>3</v>
      </c>
      <c r="E23" s="1">
        <v>2</v>
      </c>
    </row>
    <row r="24" spans="1:5">
      <c r="A24" s="1">
        <v>19</v>
      </c>
      <c r="B24" s="8" t="s">
        <v>10</v>
      </c>
      <c r="C24" s="9">
        <v>1</v>
      </c>
      <c r="D24" s="1">
        <v>2</v>
      </c>
      <c r="E24" s="9">
        <v>1</v>
      </c>
    </row>
    <row r="25" spans="1:5">
      <c r="A25" s="1">
        <v>20</v>
      </c>
      <c r="B25" s="8" t="s">
        <v>11</v>
      </c>
      <c r="C25" s="1">
        <v>2</v>
      </c>
      <c r="D25" s="1">
        <v>3</v>
      </c>
      <c r="E25" s="9">
        <v>1</v>
      </c>
    </row>
    <row r="26" spans="1:5">
      <c r="A26" s="1">
        <v>21</v>
      </c>
      <c r="B26" s="8" t="s">
        <v>12</v>
      </c>
      <c r="C26" s="9">
        <v>1</v>
      </c>
      <c r="D26" s="9">
        <v>1</v>
      </c>
      <c r="E26" s="1">
        <v>2</v>
      </c>
    </row>
    <row r="27" spans="1:5">
      <c r="A27" s="1">
        <v>22</v>
      </c>
      <c r="B27" s="8" t="s">
        <v>13</v>
      </c>
      <c r="C27" s="9">
        <v>1</v>
      </c>
      <c r="D27" s="1">
        <v>3</v>
      </c>
      <c r="E27" s="1">
        <v>3</v>
      </c>
    </row>
    <row r="28" spans="1:5">
      <c r="A28" s="1">
        <v>23</v>
      </c>
      <c r="B28" s="2" t="s">
        <v>24</v>
      </c>
      <c r="C28" s="1">
        <v>2</v>
      </c>
      <c r="D28" s="1">
        <v>3</v>
      </c>
      <c r="E28" s="1">
        <v>2</v>
      </c>
    </row>
    <row r="29" spans="1:5">
      <c r="A29" s="1">
        <v>24</v>
      </c>
      <c r="B29" s="8" t="s">
        <v>14</v>
      </c>
      <c r="C29" s="9">
        <v>1</v>
      </c>
      <c r="D29" s="1">
        <v>2</v>
      </c>
      <c r="E29" s="9">
        <v>1</v>
      </c>
    </row>
    <row r="30" spans="1:5">
      <c r="A30" s="1">
        <v>25</v>
      </c>
      <c r="B30" s="8" t="s">
        <v>15</v>
      </c>
      <c r="C30" s="9">
        <v>0</v>
      </c>
      <c r="D30" s="1">
        <v>3</v>
      </c>
      <c r="E30" s="9">
        <v>1</v>
      </c>
    </row>
    <row r="31" spans="1:5">
      <c r="A31" s="1">
        <v>26</v>
      </c>
      <c r="B31" s="2" t="s">
        <v>16</v>
      </c>
      <c r="C31" s="1">
        <v>2</v>
      </c>
      <c r="D31" s="1">
        <v>2</v>
      </c>
      <c r="E31" s="1">
        <v>2</v>
      </c>
    </row>
    <row r="32" spans="1:5">
      <c r="A32" s="1">
        <v>27</v>
      </c>
      <c r="B32" s="2" t="s">
        <v>17</v>
      </c>
      <c r="C32" s="1">
        <v>2</v>
      </c>
      <c r="D32" s="9">
        <v>1</v>
      </c>
      <c r="E32" s="1">
        <v>3</v>
      </c>
    </row>
    <row r="33" spans="1:15">
      <c r="A33" s="1">
        <v>28</v>
      </c>
      <c r="B33" s="2" t="s">
        <v>20</v>
      </c>
      <c r="C33" s="1">
        <v>3</v>
      </c>
      <c r="D33" s="1">
        <v>2</v>
      </c>
      <c r="E33" s="1">
        <v>2</v>
      </c>
    </row>
    <row r="34" spans="1:15">
      <c r="A34" s="1">
        <v>29</v>
      </c>
      <c r="B34" s="8" t="s">
        <v>29</v>
      </c>
      <c r="C34" s="1">
        <v>2</v>
      </c>
      <c r="D34" s="1">
        <v>2</v>
      </c>
      <c r="E34" s="9">
        <v>1</v>
      </c>
    </row>
    <row r="35" spans="1:15">
      <c r="A35" s="1">
        <v>30</v>
      </c>
      <c r="B35" s="4" t="s">
        <v>32</v>
      </c>
      <c r="C35" s="1">
        <v>2</v>
      </c>
      <c r="D35" s="1">
        <v>3</v>
      </c>
      <c r="E35" s="9">
        <v>0</v>
      </c>
    </row>
    <row r="37" spans="1:15" ht="30">
      <c r="A37" s="18"/>
      <c r="B37" s="16" t="s">
        <v>54</v>
      </c>
      <c r="C37" s="16" t="s">
        <v>18</v>
      </c>
      <c r="D37" s="16" t="s">
        <v>19</v>
      </c>
      <c r="E37" s="16" t="s">
        <v>21</v>
      </c>
    </row>
    <row r="38" spans="1:15">
      <c r="A38" s="1">
        <v>1</v>
      </c>
      <c r="B38" s="8" t="s">
        <v>0</v>
      </c>
      <c r="C38" s="9">
        <v>1</v>
      </c>
      <c r="D38" s="1">
        <v>2</v>
      </c>
      <c r="E38" s="1">
        <v>2</v>
      </c>
    </row>
    <row r="39" spans="1:15">
      <c r="A39" s="1">
        <v>2</v>
      </c>
      <c r="B39" s="8" t="s">
        <v>34</v>
      </c>
      <c r="C39" s="1">
        <v>2</v>
      </c>
      <c r="D39" s="9">
        <v>1</v>
      </c>
      <c r="E39" s="1">
        <v>2</v>
      </c>
    </row>
    <row r="40" spans="1:15">
      <c r="A40" s="1">
        <v>3</v>
      </c>
      <c r="B40" s="8" t="s">
        <v>4</v>
      </c>
      <c r="C40" s="9">
        <v>0</v>
      </c>
      <c r="D40" s="9">
        <v>1</v>
      </c>
      <c r="E40" s="9">
        <v>1</v>
      </c>
    </row>
    <row r="41" spans="1:15">
      <c r="A41" s="1">
        <v>4</v>
      </c>
      <c r="B41" s="8" t="s">
        <v>22</v>
      </c>
      <c r="C41" s="1">
        <v>2</v>
      </c>
      <c r="D41" s="9">
        <v>1</v>
      </c>
      <c r="E41" s="12">
        <v>3</v>
      </c>
    </row>
    <row r="42" spans="1:15" ht="18.75">
      <c r="A42" s="1">
        <v>5</v>
      </c>
      <c r="B42" s="8" t="s">
        <v>27</v>
      </c>
      <c r="C42" s="9">
        <v>1</v>
      </c>
      <c r="D42" s="1">
        <v>2</v>
      </c>
      <c r="E42" s="12">
        <v>3</v>
      </c>
      <c r="G42" s="11" t="s">
        <v>60</v>
      </c>
    </row>
    <row r="43" spans="1:15" ht="18.75">
      <c r="A43" s="1">
        <v>6</v>
      </c>
      <c r="B43" s="8" t="s">
        <v>28</v>
      </c>
      <c r="C43" s="12">
        <v>3</v>
      </c>
      <c r="D43" s="9">
        <v>1</v>
      </c>
      <c r="E43" s="1">
        <v>2</v>
      </c>
      <c r="G43" s="27" t="s">
        <v>93</v>
      </c>
      <c r="H43" s="7"/>
      <c r="I43" s="7"/>
      <c r="J43" s="7"/>
      <c r="K43" s="7"/>
      <c r="L43" s="7"/>
      <c r="M43" s="7"/>
      <c r="N43" s="7"/>
      <c r="O43" s="7"/>
    </row>
    <row r="44" spans="1:15" ht="18.75">
      <c r="A44" s="1">
        <v>7</v>
      </c>
      <c r="B44" s="8" t="s">
        <v>23</v>
      </c>
      <c r="C44" s="9">
        <v>1</v>
      </c>
      <c r="D44" s="1">
        <v>2</v>
      </c>
      <c r="E44" s="1">
        <v>2</v>
      </c>
      <c r="G44" s="11" t="s">
        <v>94</v>
      </c>
    </row>
    <row r="45" spans="1:15" ht="18.75">
      <c r="A45" s="1">
        <v>8</v>
      </c>
      <c r="B45" s="8" t="s">
        <v>6</v>
      </c>
      <c r="C45" s="1">
        <v>2</v>
      </c>
      <c r="D45" s="1">
        <v>2</v>
      </c>
      <c r="E45" s="9">
        <v>1</v>
      </c>
      <c r="G45" s="11"/>
    </row>
    <row r="46" spans="1:15">
      <c r="A46" s="1">
        <v>9</v>
      </c>
      <c r="B46" s="8" t="s">
        <v>30</v>
      </c>
      <c r="C46" s="1">
        <v>2</v>
      </c>
      <c r="D46" s="1">
        <v>2</v>
      </c>
      <c r="E46" s="9">
        <v>1</v>
      </c>
    </row>
    <row r="47" spans="1:15">
      <c r="A47" s="1">
        <v>10</v>
      </c>
      <c r="B47" s="8" t="s">
        <v>7</v>
      </c>
      <c r="C47" s="1">
        <v>2</v>
      </c>
      <c r="D47" s="9">
        <v>1</v>
      </c>
      <c r="E47" s="12">
        <v>3</v>
      </c>
    </row>
    <row r="48" spans="1:15">
      <c r="A48" s="1">
        <v>11</v>
      </c>
      <c r="B48" s="8" t="s">
        <v>8</v>
      </c>
      <c r="C48" s="9">
        <v>1</v>
      </c>
      <c r="D48" s="9">
        <v>0</v>
      </c>
      <c r="E48" s="9">
        <v>1</v>
      </c>
    </row>
    <row r="49" spans="1:17">
      <c r="A49" s="1">
        <v>12</v>
      </c>
      <c r="B49" s="8" t="s">
        <v>9</v>
      </c>
      <c r="C49" s="9">
        <v>0</v>
      </c>
      <c r="D49" s="12">
        <v>3</v>
      </c>
      <c r="E49" s="1">
        <v>2</v>
      </c>
    </row>
    <row r="50" spans="1:17">
      <c r="A50" s="1">
        <v>13</v>
      </c>
      <c r="B50" s="8" t="s">
        <v>10</v>
      </c>
      <c r="C50" s="9">
        <v>1</v>
      </c>
      <c r="D50" s="1">
        <v>2</v>
      </c>
      <c r="E50" s="9">
        <v>1</v>
      </c>
    </row>
    <row r="51" spans="1:17">
      <c r="A51" s="1">
        <v>14</v>
      </c>
      <c r="B51" s="8" t="s">
        <v>11</v>
      </c>
      <c r="C51" s="1">
        <v>2</v>
      </c>
      <c r="D51" s="12">
        <v>3</v>
      </c>
      <c r="E51" s="9">
        <v>1</v>
      </c>
    </row>
    <row r="52" spans="1:17">
      <c r="A52" s="1">
        <v>15</v>
      </c>
      <c r="B52" s="8" t="s">
        <v>12</v>
      </c>
      <c r="C52" s="9">
        <v>1</v>
      </c>
      <c r="D52" s="9">
        <v>1</v>
      </c>
      <c r="E52" s="1">
        <v>2</v>
      </c>
    </row>
    <row r="53" spans="1:17">
      <c r="A53" s="1">
        <v>16</v>
      </c>
      <c r="B53" s="8" t="s">
        <v>13</v>
      </c>
      <c r="C53" s="9">
        <v>1</v>
      </c>
      <c r="D53" s="12">
        <v>3</v>
      </c>
      <c r="E53" s="12">
        <v>3</v>
      </c>
    </row>
    <row r="54" spans="1:17">
      <c r="A54" s="1">
        <v>17</v>
      </c>
      <c r="B54" s="8" t="s">
        <v>14</v>
      </c>
      <c r="C54" s="9">
        <v>1</v>
      </c>
      <c r="D54" s="1">
        <v>2</v>
      </c>
      <c r="E54" s="9">
        <v>1</v>
      </c>
    </row>
    <row r="55" spans="1:17">
      <c r="A55" s="1">
        <v>18</v>
      </c>
      <c r="B55" s="8" t="s">
        <v>15</v>
      </c>
      <c r="C55" s="9">
        <v>0</v>
      </c>
      <c r="D55" s="12">
        <v>3</v>
      </c>
      <c r="E55" s="9">
        <v>1</v>
      </c>
    </row>
    <row r="56" spans="1:17">
      <c r="A56" s="1">
        <v>19</v>
      </c>
      <c r="B56" s="8" t="s">
        <v>29</v>
      </c>
      <c r="C56" s="1">
        <v>2</v>
      </c>
      <c r="D56" s="1">
        <v>2</v>
      </c>
      <c r="E56" s="9">
        <v>1</v>
      </c>
    </row>
    <row r="57" spans="1:17">
      <c r="A57" s="1">
        <v>20</v>
      </c>
      <c r="B57" s="10" t="s">
        <v>32</v>
      </c>
      <c r="C57" s="1">
        <v>2</v>
      </c>
      <c r="D57" s="12">
        <v>3</v>
      </c>
      <c r="E57" s="9">
        <v>0</v>
      </c>
    </row>
    <row r="58" spans="1:17">
      <c r="A58" s="1"/>
    </row>
    <row r="59" spans="1:17" ht="45.75">
      <c r="A59" s="18"/>
      <c r="B59" s="16" t="s">
        <v>54</v>
      </c>
      <c r="C59" s="16" t="s">
        <v>18</v>
      </c>
      <c r="D59" s="16" t="s">
        <v>19</v>
      </c>
      <c r="E59" s="16" t="s">
        <v>21</v>
      </c>
      <c r="F59" s="19" t="s">
        <v>33</v>
      </c>
      <c r="H59" s="11" t="s">
        <v>39</v>
      </c>
    </row>
    <row r="60" spans="1:17" ht="18.75">
      <c r="A60" s="1">
        <v>1</v>
      </c>
      <c r="B60" s="8" t="s">
        <v>4</v>
      </c>
      <c r="C60" s="9">
        <v>0</v>
      </c>
      <c r="D60" s="9">
        <v>1</v>
      </c>
      <c r="E60" s="9">
        <v>1</v>
      </c>
      <c r="F60" s="13">
        <f t="shared" ref="F60:F65" si="0">SUM(C60:E60)</f>
        <v>2</v>
      </c>
      <c r="H60" s="27" t="s">
        <v>52</v>
      </c>
      <c r="I60" s="7"/>
      <c r="J60" s="7"/>
      <c r="K60" s="7"/>
      <c r="L60" s="7"/>
      <c r="M60" s="7"/>
      <c r="N60" s="7"/>
      <c r="O60" s="7"/>
      <c r="P60" s="7"/>
      <c r="Q60" s="7"/>
    </row>
    <row r="61" spans="1:17" ht="18.75">
      <c r="A61" s="1">
        <v>2</v>
      </c>
      <c r="B61" s="8" t="s">
        <v>115</v>
      </c>
      <c r="C61" s="9">
        <v>1</v>
      </c>
      <c r="D61" s="9">
        <v>0</v>
      </c>
      <c r="E61" s="9">
        <v>1</v>
      </c>
      <c r="F61" s="13">
        <f t="shared" si="0"/>
        <v>2</v>
      </c>
      <c r="H61" s="27" t="s">
        <v>53</v>
      </c>
      <c r="I61" s="7"/>
      <c r="J61" s="7"/>
      <c r="K61" s="7"/>
      <c r="L61" s="7"/>
      <c r="M61" s="7"/>
      <c r="N61" s="7"/>
      <c r="O61" s="7"/>
      <c r="P61" s="7"/>
      <c r="Q61" s="7"/>
    </row>
    <row r="62" spans="1:17" ht="18.75">
      <c r="A62" s="1">
        <v>3</v>
      </c>
      <c r="B62" s="8" t="s">
        <v>10</v>
      </c>
      <c r="C62" s="9">
        <v>1</v>
      </c>
      <c r="D62" s="14">
        <v>2</v>
      </c>
      <c r="E62" s="9">
        <v>1</v>
      </c>
      <c r="F62" s="13">
        <f t="shared" si="0"/>
        <v>4</v>
      </c>
      <c r="H62" s="11" t="s">
        <v>40</v>
      </c>
    </row>
    <row r="63" spans="1:17" ht="18.75">
      <c r="A63" s="1">
        <v>4</v>
      </c>
      <c r="B63" s="8" t="s">
        <v>12</v>
      </c>
      <c r="C63" s="9">
        <v>1</v>
      </c>
      <c r="D63" s="9">
        <v>1</v>
      </c>
      <c r="E63" s="14">
        <v>2</v>
      </c>
      <c r="F63" s="13">
        <f t="shared" si="0"/>
        <v>4</v>
      </c>
      <c r="H63" s="11" t="s">
        <v>41</v>
      </c>
    </row>
    <row r="64" spans="1:17" ht="18.75">
      <c r="A64" s="1">
        <v>5</v>
      </c>
      <c r="B64" s="8" t="s">
        <v>14</v>
      </c>
      <c r="C64" s="9">
        <v>1</v>
      </c>
      <c r="D64" s="14">
        <v>2</v>
      </c>
      <c r="E64" s="9">
        <v>1</v>
      </c>
      <c r="F64" s="13">
        <f t="shared" si="0"/>
        <v>4</v>
      </c>
      <c r="H64" s="11"/>
    </row>
    <row r="65" spans="1:8" ht="18.75">
      <c r="A65" s="1">
        <v>6</v>
      </c>
      <c r="B65" s="8" t="s">
        <v>0</v>
      </c>
      <c r="C65" s="9">
        <v>1</v>
      </c>
      <c r="D65" s="1">
        <v>2</v>
      </c>
      <c r="E65" s="1">
        <v>2</v>
      </c>
      <c r="F65" s="13">
        <f t="shared" si="0"/>
        <v>5</v>
      </c>
      <c r="H65" s="11" t="s">
        <v>43</v>
      </c>
    </row>
    <row r="66" spans="1:8" ht="18.75">
      <c r="A66" s="1">
        <v>7</v>
      </c>
      <c r="B66" s="8" t="s">
        <v>34</v>
      </c>
      <c r="C66" s="1">
        <v>2</v>
      </c>
      <c r="D66" s="9">
        <v>1</v>
      </c>
      <c r="E66" s="1">
        <v>2</v>
      </c>
      <c r="F66" s="13">
        <f>SUM(C66:E66)</f>
        <v>5</v>
      </c>
      <c r="H66" s="11" t="s">
        <v>44</v>
      </c>
    </row>
    <row r="67" spans="1:8" ht="18.75">
      <c r="A67" s="1">
        <v>8</v>
      </c>
      <c r="B67" s="8" t="s">
        <v>23</v>
      </c>
      <c r="C67" s="9">
        <v>1</v>
      </c>
      <c r="D67" s="1">
        <v>2</v>
      </c>
      <c r="E67" s="1">
        <v>2</v>
      </c>
      <c r="F67" s="13">
        <f>SUM(C67:E67)</f>
        <v>5</v>
      </c>
      <c r="H67" s="11" t="s">
        <v>45</v>
      </c>
    </row>
    <row r="68" spans="1:8" ht="18.75">
      <c r="A68" s="1">
        <v>9</v>
      </c>
      <c r="B68" s="8" t="s">
        <v>6</v>
      </c>
      <c r="C68" s="1">
        <v>2</v>
      </c>
      <c r="D68" s="1">
        <v>2</v>
      </c>
      <c r="E68" s="9">
        <v>1</v>
      </c>
      <c r="F68" s="13">
        <f>SUM(C68:E68)</f>
        <v>5</v>
      </c>
      <c r="H68" s="11" t="s">
        <v>46</v>
      </c>
    </row>
    <row r="69" spans="1:8" ht="18.75">
      <c r="A69" s="1">
        <v>10</v>
      </c>
      <c r="B69" s="8" t="s">
        <v>30</v>
      </c>
      <c r="C69" s="1">
        <v>2</v>
      </c>
      <c r="D69" s="1">
        <v>2</v>
      </c>
      <c r="E69" s="9">
        <v>1</v>
      </c>
      <c r="F69" s="13">
        <f>SUM(C69:E69)</f>
        <v>5</v>
      </c>
      <c r="H69" s="11"/>
    </row>
    <row r="70" spans="1:8" ht="18.75">
      <c r="A70" s="1">
        <v>11</v>
      </c>
      <c r="B70" s="8" t="s">
        <v>29</v>
      </c>
      <c r="C70" s="1">
        <v>2</v>
      </c>
      <c r="D70" s="1">
        <v>2</v>
      </c>
      <c r="E70" s="9">
        <v>1</v>
      </c>
      <c r="F70" s="13">
        <f>SUM(C70:E70)</f>
        <v>5</v>
      </c>
      <c r="H70" s="11" t="s">
        <v>47</v>
      </c>
    </row>
    <row r="71" spans="1:8" ht="18.75">
      <c r="A71" s="21"/>
      <c r="B71" s="28"/>
      <c r="C71" s="21"/>
      <c r="D71" s="21"/>
      <c r="E71" s="29"/>
      <c r="F71" s="30"/>
      <c r="H71" s="11"/>
    </row>
    <row r="72" spans="1:8">
      <c r="A72" s="21"/>
      <c r="B72" s="28"/>
      <c r="C72" s="21"/>
      <c r="D72" s="21"/>
      <c r="E72" s="29"/>
      <c r="F72" s="30"/>
      <c r="H72" s="32" t="s">
        <v>98</v>
      </c>
    </row>
    <row r="73" spans="1:8" ht="18.75">
      <c r="A73" s="21"/>
      <c r="B73" s="28"/>
      <c r="C73" s="21"/>
      <c r="D73" s="21"/>
      <c r="E73" s="29"/>
      <c r="F73" s="30"/>
      <c r="H73" s="11"/>
    </row>
    <row r="89" spans="2:6">
      <c r="B89" s="15"/>
      <c r="C89" s="15"/>
      <c r="D89" s="15"/>
      <c r="E89" s="15"/>
      <c r="F89" s="15"/>
    </row>
    <row r="90" spans="2:6">
      <c r="B90" s="15"/>
      <c r="C90" s="15"/>
      <c r="D90" s="15"/>
      <c r="E90" s="15"/>
      <c r="F90" s="15"/>
    </row>
    <row r="91" spans="2:6">
      <c r="B91" s="15"/>
      <c r="C91" s="15"/>
      <c r="D91" s="15"/>
      <c r="E91" s="15"/>
      <c r="F91" s="15"/>
    </row>
    <row r="92" spans="2:6">
      <c r="B92" s="15"/>
      <c r="C92" s="15"/>
      <c r="D92" s="15"/>
      <c r="E92" s="15"/>
      <c r="F92" s="15"/>
    </row>
    <row r="93" spans="2:6">
      <c r="B93" s="15"/>
      <c r="C93" s="15"/>
      <c r="D93" s="15"/>
      <c r="E93" s="15"/>
      <c r="F93" s="15"/>
    </row>
    <row r="94" spans="2:6">
      <c r="B94" s="15"/>
      <c r="C94" s="15"/>
      <c r="D94" s="15"/>
      <c r="E94" s="15"/>
      <c r="F94" s="15"/>
    </row>
    <row r="95" spans="2:6">
      <c r="B95" s="15"/>
      <c r="C95" s="15"/>
      <c r="D95" s="15"/>
      <c r="E95" s="15"/>
      <c r="F95" s="15"/>
    </row>
    <row r="96" spans="2:6">
      <c r="B96" s="15"/>
      <c r="C96" s="15"/>
      <c r="D96" s="15"/>
      <c r="E96" s="15"/>
      <c r="F96" s="15"/>
    </row>
    <row r="97" spans="1:6">
      <c r="B97" s="15" t="s">
        <v>99</v>
      </c>
      <c r="C97" s="15"/>
      <c r="D97" s="15"/>
      <c r="E97" s="15"/>
      <c r="F97" s="15"/>
    </row>
    <row r="98" spans="1:6">
      <c r="B98" s="15"/>
      <c r="C98" s="15"/>
      <c r="D98" s="15"/>
      <c r="E98" s="15"/>
      <c r="F98" s="15"/>
    </row>
    <row r="99" spans="1:6">
      <c r="A99" s="6" t="s">
        <v>100</v>
      </c>
      <c r="B99" s="15" t="s">
        <v>101</v>
      </c>
      <c r="C99" s="15"/>
      <c r="D99" s="15"/>
      <c r="E99" s="15"/>
      <c r="F99" s="15"/>
    </row>
    <row r="100" spans="1:6">
      <c r="A100" s="6" t="s">
        <v>102</v>
      </c>
      <c r="B100" s="15" t="s">
        <v>103</v>
      </c>
      <c r="C100" s="15"/>
      <c r="D100" s="15"/>
      <c r="E100" s="15"/>
      <c r="F100" s="15"/>
    </row>
    <row r="101" spans="1:6">
      <c r="A101" s="6" t="s">
        <v>104</v>
      </c>
      <c r="B101" s="15" t="s">
        <v>105</v>
      </c>
    </row>
    <row r="102" spans="1:6">
      <c r="A102" s="6" t="s">
        <v>106</v>
      </c>
      <c r="B102" s="15" t="s">
        <v>107</v>
      </c>
    </row>
    <row r="103" spans="1:6">
      <c r="A103" s="6" t="s">
        <v>108</v>
      </c>
      <c r="B103" s="33" t="s">
        <v>109</v>
      </c>
    </row>
    <row r="106" spans="1:6">
      <c r="B106" s="6" t="s">
        <v>110</v>
      </c>
    </row>
    <row r="107" spans="1:6">
      <c r="A107" s="6" t="s">
        <v>100</v>
      </c>
      <c r="B107" s="6" t="s">
        <v>111</v>
      </c>
    </row>
    <row r="108" spans="1:6">
      <c r="A108" s="6" t="s">
        <v>102</v>
      </c>
      <c r="B108" s="6" t="s">
        <v>112</v>
      </c>
    </row>
  </sheetData>
  <phoneticPr fontId="0" type="noConversion"/>
  <hyperlinks>
    <hyperlink ref="H72" r:id="rId1"/>
    <hyperlink ref="B103" r:id="rId2"/>
  </hyperlinks>
  <pageMargins left="0.7" right="0.7" top="0.75" bottom="0.75" header="0.3" footer="0.3"/>
  <pageSetup paperSize="9" orientation="portrait" horizontalDpi="300" verticalDpi="30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Диаграммы</vt:lpstr>
      </vt:variant>
      <vt:variant>
        <vt:i4>1</vt:i4>
      </vt:variant>
    </vt:vector>
  </HeadingPairs>
  <TitlesOfParts>
    <vt:vector size="5" baseType="lpstr">
      <vt:lpstr>Лист1</vt:lpstr>
      <vt:lpstr>Актуальность </vt:lpstr>
      <vt:lpstr>1.Анализ</vt:lpstr>
      <vt:lpstr>2. Обработка</vt:lpstr>
      <vt:lpstr>Диаграмма1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Admin</cp:lastModifiedBy>
  <dcterms:created xsi:type="dcterms:W3CDTF">2011-10-19T21:13:55Z</dcterms:created>
  <dcterms:modified xsi:type="dcterms:W3CDTF">2012-11-14T22:01:29Z</dcterms:modified>
</cp:coreProperties>
</file>